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Engenheiro\Desktop\Nova pasta\"/>
    </mc:Choice>
  </mc:AlternateContent>
  <bookViews>
    <workbookView xWindow="-15" yWindow="45" windowWidth="15330" windowHeight="4410" tabRatio="754"/>
  </bookViews>
  <sheets>
    <sheet name="Orçamento" sheetId="29" r:id="rId1"/>
    <sheet name="Cronograma Físico-Financeiro" sheetId="36" r:id="rId2"/>
    <sheet name="BDI" sheetId="33" r:id="rId3"/>
  </sheets>
  <definedNames>
    <definedName name="_xlnm.Print_Area" localSheetId="2">BDI!$A$1:$I$33</definedName>
    <definedName name="_xlnm.Print_Area" localSheetId="1">'Cronograma Físico-Financeiro'!$A$1:$N$82</definedName>
    <definedName name="_xlnm.Print_Area" localSheetId="0">Orçamento!$A$1:$L$80</definedName>
    <definedName name="_xlnm.Print_Titles" localSheetId="1">'Cronograma Físico-Financeiro'!$6:$7</definedName>
    <definedName name="_xlnm.Print_Titles" localSheetId="0">Orçamento!$6:$7</definedName>
  </definedNames>
  <calcPr calcId="162913" fullPrecision="0"/>
</workbook>
</file>

<file path=xl/calcChain.xml><?xml version="1.0" encoding="utf-8"?>
<calcChain xmlns="http://schemas.openxmlformats.org/spreadsheetml/2006/main">
  <c r="K25" i="33" l="1"/>
  <c r="A17" i="33"/>
  <c r="F22" i="33"/>
  <c r="F25" i="33" s="1"/>
  <c r="B78" i="29" s="1"/>
  <c r="A31" i="33"/>
  <c r="E17" i="33"/>
  <c r="E29" i="33"/>
  <c r="J44" i="29" l="1"/>
  <c r="J60" i="29"/>
  <c r="J76" i="29"/>
  <c r="J75" i="29"/>
  <c r="J74" i="29"/>
  <c r="J73" i="29"/>
  <c r="J72" i="29"/>
  <c r="J71" i="29"/>
  <c r="J70" i="29"/>
  <c r="J69" i="29"/>
  <c r="J68" i="29"/>
  <c r="J67" i="29"/>
  <c r="J66" i="29"/>
  <c r="J65" i="29"/>
  <c r="J64" i="29"/>
  <c r="J63" i="29"/>
  <c r="J62" i="29"/>
  <c r="J61" i="29"/>
  <c r="J58" i="29"/>
  <c r="J57" i="29"/>
  <c r="J56" i="29"/>
  <c r="J54" i="29"/>
  <c r="J53" i="29"/>
  <c r="J52" i="29"/>
  <c r="J51" i="29"/>
  <c r="J41" i="29"/>
  <c r="J40" i="29"/>
  <c r="J38" i="29"/>
  <c r="J36" i="29"/>
  <c r="J35" i="29"/>
  <c r="J33" i="29"/>
  <c r="J31" i="29"/>
  <c r="J27" i="29"/>
  <c r="J26" i="29" s="1"/>
  <c r="J24" i="29"/>
  <c r="J15" i="29"/>
  <c r="J14" i="29"/>
  <c r="J9" i="29"/>
  <c r="J10" i="29"/>
  <c r="J43" i="29"/>
  <c r="J34" i="29"/>
  <c r="J29" i="29"/>
  <c r="J30" i="29"/>
  <c r="J25" i="29"/>
  <c r="J23" i="29"/>
  <c r="J22" i="29"/>
  <c r="J20" i="29"/>
  <c r="J18" i="29"/>
  <c r="J16" i="29"/>
  <c r="J19" i="29"/>
  <c r="J39" i="29"/>
  <c r="J45" i="29"/>
  <c r="J49" i="29"/>
  <c r="J48" i="29" s="1"/>
  <c r="J47" i="29"/>
  <c r="J46" i="29" s="1"/>
  <c r="J13" i="29"/>
  <c r="F24" i="33"/>
  <c r="A19" i="33"/>
  <c r="E19" i="33"/>
  <c r="E28" i="33"/>
  <c r="A16" i="33"/>
  <c r="A18" i="33"/>
  <c r="A20" i="33"/>
  <c r="E16" i="33"/>
  <c r="E18" i="33"/>
  <c r="E20" i="33"/>
  <c r="D28" i="33"/>
  <c r="I44" i="29" l="1"/>
  <c r="K44" i="29" s="1"/>
  <c r="E44" i="36" s="1"/>
  <c r="J59" i="29"/>
  <c r="I60" i="29"/>
  <c r="J21" i="29"/>
  <c r="J55" i="29"/>
  <c r="J50" i="29"/>
  <c r="J28" i="29"/>
  <c r="J32" i="29"/>
  <c r="J42" i="29"/>
  <c r="I51" i="29"/>
  <c r="I53" i="29"/>
  <c r="K53" i="29" s="1"/>
  <c r="E53" i="36" s="1"/>
  <c r="I56" i="29"/>
  <c r="I58" i="29"/>
  <c r="K58" i="29" s="1"/>
  <c r="I62" i="29"/>
  <c r="K62" i="29" s="1"/>
  <c r="I64" i="29"/>
  <c r="K64" i="29" s="1"/>
  <c r="I66" i="29"/>
  <c r="K66" i="29" s="1"/>
  <c r="I68" i="29"/>
  <c r="K68" i="29" s="1"/>
  <c r="I70" i="29"/>
  <c r="K70" i="29" s="1"/>
  <c r="I72" i="29"/>
  <c r="K72" i="29" s="1"/>
  <c r="I74" i="29"/>
  <c r="K74" i="29" s="1"/>
  <c r="I76" i="29"/>
  <c r="K76" i="29" s="1"/>
  <c r="J17" i="29"/>
  <c r="J37" i="29"/>
  <c r="J8" i="29"/>
  <c r="I52" i="29"/>
  <c r="K52" i="29" s="1"/>
  <c r="E52" i="36" s="1"/>
  <c r="I54" i="29"/>
  <c r="K54" i="29" s="1"/>
  <c r="E54" i="36" s="1"/>
  <c r="I57" i="29"/>
  <c r="K57" i="29" s="1"/>
  <c r="I61" i="29"/>
  <c r="I63" i="29"/>
  <c r="K63" i="29" s="1"/>
  <c r="I65" i="29"/>
  <c r="K65" i="29" s="1"/>
  <c r="I67" i="29"/>
  <c r="K67" i="29" s="1"/>
  <c r="I69" i="29"/>
  <c r="K69" i="29" s="1"/>
  <c r="I71" i="29"/>
  <c r="K71" i="29" s="1"/>
  <c r="I73" i="29"/>
  <c r="K73" i="29" s="1"/>
  <c r="I75" i="29"/>
  <c r="K75" i="29" s="1"/>
  <c r="I9" i="29"/>
  <c r="I10" i="29"/>
  <c r="K10" i="29" s="1"/>
  <c r="E10" i="36" s="1"/>
  <c r="I41" i="29"/>
  <c r="K41" i="29" s="1"/>
  <c r="E41" i="36" s="1"/>
  <c r="I38" i="29"/>
  <c r="I43" i="29"/>
  <c r="I33" i="29"/>
  <c r="I36" i="29"/>
  <c r="I35" i="29"/>
  <c r="K35" i="29" s="1"/>
  <c r="E35" i="36" s="1"/>
  <c r="I34" i="29"/>
  <c r="K34" i="29" s="1"/>
  <c r="E34" i="36" s="1"/>
  <c r="I30" i="29"/>
  <c r="I29" i="29"/>
  <c r="I31" i="29"/>
  <c r="K31" i="29" s="1"/>
  <c r="E31" i="36" s="1"/>
  <c r="I27" i="29"/>
  <c r="I26" i="29" s="1"/>
  <c r="I22" i="29"/>
  <c r="I23" i="29"/>
  <c r="K23" i="29" s="1"/>
  <c r="E23" i="36" s="1"/>
  <c r="I25" i="29"/>
  <c r="K25" i="29" s="1"/>
  <c r="E25" i="36" s="1"/>
  <c r="I24" i="29"/>
  <c r="I20" i="29"/>
  <c r="K20" i="29" s="1"/>
  <c r="E20" i="36" s="1"/>
  <c r="I18" i="29"/>
  <c r="I16" i="29"/>
  <c r="I14" i="29"/>
  <c r="K14" i="29" s="1"/>
  <c r="E14" i="36" s="1"/>
  <c r="I15" i="29"/>
  <c r="K15" i="29" s="1"/>
  <c r="E15" i="36" s="1"/>
  <c r="I19" i="29"/>
  <c r="K19" i="29" s="1"/>
  <c r="E19" i="36" s="1"/>
  <c r="I49" i="29"/>
  <c r="I48" i="29" s="1"/>
  <c r="I45" i="29"/>
  <c r="K45" i="29" s="1"/>
  <c r="E45" i="36" s="1"/>
  <c r="I39" i="29"/>
  <c r="K39" i="29" s="1"/>
  <c r="E39" i="36" s="1"/>
  <c r="I47" i="29"/>
  <c r="I46" i="29" s="1"/>
  <c r="I40" i="29"/>
  <c r="K40" i="29" s="1"/>
  <c r="E40" i="36" s="1"/>
  <c r="I13" i="29"/>
  <c r="M39" i="36" l="1"/>
  <c r="G39" i="36"/>
  <c r="K39" i="36"/>
  <c r="I39" i="36"/>
  <c r="I19" i="36"/>
  <c r="K19" i="36"/>
  <c r="M19" i="36"/>
  <c r="G19" i="36"/>
  <c r="M15" i="36"/>
  <c r="G15" i="36"/>
  <c r="I15" i="36"/>
  <c r="K15" i="36"/>
  <c r="M14" i="36"/>
  <c r="G14" i="36"/>
  <c r="K14" i="36"/>
  <c r="I14" i="36"/>
  <c r="M20" i="36"/>
  <c r="G20" i="36"/>
  <c r="I20" i="36"/>
  <c r="K20" i="36"/>
  <c r="K25" i="36"/>
  <c r="M25" i="36"/>
  <c r="G25" i="36"/>
  <c r="I25" i="36"/>
  <c r="K23" i="36"/>
  <c r="M23" i="36"/>
  <c r="G23" i="36"/>
  <c r="I23" i="36"/>
  <c r="K31" i="36"/>
  <c r="M31" i="36"/>
  <c r="I31" i="36"/>
  <c r="G31" i="36"/>
  <c r="K34" i="36"/>
  <c r="I34" i="36"/>
  <c r="M34" i="36"/>
  <c r="G34" i="36"/>
  <c r="M10" i="36"/>
  <c r="G10" i="36"/>
  <c r="I10" i="36"/>
  <c r="K10" i="36"/>
  <c r="E67" i="36"/>
  <c r="E63" i="36"/>
  <c r="E57" i="36"/>
  <c r="K54" i="36"/>
  <c r="M54" i="36"/>
  <c r="G54" i="36"/>
  <c r="I54" i="36"/>
  <c r="E68" i="36"/>
  <c r="E66" i="36"/>
  <c r="E62" i="36"/>
  <c r="K53" i="36"/>
  <c r="I53" i="36"/>
  <c r="M53" i="36"/>
  <c r="G53" i="36"/>
  <c r="K44" i="36"/>
  <c r="M44" i="36"/>
  <c r="G44" i="36"/>
  <c r="I44" i="36"/>
  <c r="K45" i="36"/>
  <c r="I45" i="36"/>
  <c r="M45" i="36"/>
  <c r="G45" i="36"/>
  <c r="K40" i="36"/>
  <c r="M40" i="36"/>
  <c r="G40" i="36"/>
  <c r="I40" i="36"/>
  <c r="M35" i="36"/>
  <c r="G35" i="36"/>
  <c r="I35" i="36"/>
  <c r="K35" i="36"/>
  <c r="M41" i="36"/>
  <c r="G41" i="36"/>
  <c r="K41" i="36"/>
  <c r="I41" i="36"/>
  <c r="E75" i="36"/>
  <c r="E73" i="36"/>
  <c r="E71" i="36"/>
  <c r="E69" i="36"/>
  <c r="E65" i="36"/>
  <c r="K52" i="36"/>
  <c r="M52" i="36"/>
  <c r="G52" i="36"/>
  <c r="I52" i="36"/>
  <c r="E76" i="36"/>
  <c r="E74" i="36"/>
  <c r="E72" i="36"/>
  <c r="E70" i="36"/>
  <c r="E64" i="36"/>
  <c r="E58" i="36"/>
  <c r="K60" i="29"/>
  <c r="E60" i="36" s="1"/>
  <c r="I59" i="29"/>
  <c r="I8" i="29"/>
  <c r="I17" i="29"/>
  <c r="K33" i="29"/>
  <c r="E33" i="36" s="1"/>
  <c r="I32" i="29"/>
  <c r="I42" i="29"/>
  <c r="I37" i="29"/>
  <c r="K61" i="29"/>
  <c r="K56" i="29"/>
  <c r="I55" i="29"/>
  <c r="K51" i="29"/>
  <c r="E51" i="36" s="1"/>
  <c r="I50" i="29"/>
  <c r="K24" i="29"/>
  <c r="E24" i="36" s="1"/>
  <c r="I21" i="29"/>
  <c r="K13" i="29"/>
  <c r="E13" i="36" s="1"/>
  <c r="K30" i="29"/>
  <c r="E30" i="36" s="1"/>
  <c r="I28" i="29"/>
  <c r="K9" i="29"/>
  <c r="K49" i="29"/>
  <c r="K43" i="29"/>
  <c r="K38" i="29"/>
  <c r="K36" i="29"/>
  <c r="E36" i="36" s="1"/>
  <c r="K27" i="29"/>
  <c r="K29" i="29"/>
  <c r="E29" i="36" s="1"/>
  <c r="K22" i="29"/>
  <c r="E22" i="36" s="1"/>
  <c r="K18" i="29"/>
  <c r="K16" i="29"/>
  <c r="E16" i="36" s="1"/>
  <c r="K47" i="29"/>
  <c r="E47" i="36" s="1"/>
  <c r="K17" i="29" l="1"/>
  <c r="E18" i="36"/>
  <c r="K36" i="36"/>
  <c r="I36" i="36"/>
  <c r="M36" i="36"/>
  <c r="G36" i="36"/>
  <c r="K8" i="29"/>
  <c r="E9" i="36"/>
  <c r="M16" i="36"/>
  <c r="G16" i="36"/>
  <c r="K16" i="36"/>
  <c r="I16" i="36"/>
  <c r="E21" i="36"/>
  <c r="K22" i="36"/>
  <c r="M22" i="36"/>
  <c r="G22" i="36"/>
  <c r="I22" i="36"/>
  <c r="K26" i="29"/>
  <c r="E27" i="36"/>
  <c r="K37" i="29"/>
  <c r="E38" i="36"/>
  <c r="K48" i="29"/>
  <c r="E49" i="36"/>
  <c r="M13" i="36"/>
  <c r="G13" i="36"/>
  <c r="I13" i="36"/>
  <c r="K13" i="36"/>
  <c r="K24" i="36"/>
  <c r="M24" i="36"/>
  <c r="I24" i="36"/>
  <c r="G24" i="36"/>
  <c r="E50" i="36"/>
  <c r="K51" i="36"/>
  <c r="K50" i="36" s="1"/>
  <c r="L50" i="36" s="1"/>
  <c r="I51" i="36"/>
  <c r="I50" i="36" s="1"/>
  <c r="J50" i="36" s="1"/>
  <c r="M51" i="36"/>
  <c r="M50" i="36" s="1"/>
  <c r="N50" i="36" s="1"/>
  <c r="G51" i="36"/>
  <c r="G50" i="36" s="1"/>
  <c r="H50" i="36" s="1"/>
  <c r="K55" i="29"/>
  <c r="E56" i="36"/>
  <c r="E46" i="36"/>
  <c r="K47" i="36"/>
  <c r="K46" i="36" s="1"/>
  <c r="I47" i="36"/>
  <c r="I46" i="36" s="1"/>
  <c r="J46" i="36" s="1"/>
  <c r="M47" i="36"/>
  <c r="M46" i="36" s="1"/>
  <c r="G47" i="36"/>
  <c r="G46" i="36" s="1"/>
  <c r="H46" i="36" s="1"/>
  <c r="E28" i="36"/>
  <c r="K29" i="36"/>
  <c r="M29" i="36"/>
  <c r="G29" i="36"/>
  <c r="I29" i="36"/>
  <c r="K42" i="29"/>
  <c r="E43" i="36"/>
  <c r="M30" i="36"/>
  <c r="K30" i="36"/>
  <c r="G30" i="36"/>
  <c r="I30" i="36"/>
  <c r="E61" i="36"/>
  <c r="E32" i="36"/>
  <c r="K33" i="36"/>
  <c r="K32" i="36" s="1"/>
  <c r="M33" i="36"/>
  <c r="G33" i="36"/>
  <c r="I33" i="36"/>
  <c r="I32" i="36" s="1"/>
  <c r="J32" i="36" s="1"/>
  <c r="E59" i="36"/>
  <c r="K60" i="36"/>
  <c r="M60" i="36"/>
  <c r="G60" i="36"/>
  <c r="I60" i="36"/>
  <c r="K58" i="36"/>
  <c r="I58" i="36"/>
  <c r="M58" i="36"/>
  <c r="G58" i="36"/>
  <c r="G64" i="36"/>
  <c r="M64" i="36"/>
  <c r="I64" i="36"/>
  <c r="K64" i="36"/>
  <c r="G70" i="36"/>
  <c r="M70" i="36"/>
  <c r="I70" i="36"/>
  <c r="K70" i="36"/>
  <c r="G72" i="36"/>
  <c r="M72" i="36"/>
  <c r="I72" i="36"/>
  <c r="K72" i="36"/>
  <c r="G74" i="36"/>
  <c r="M74" i="36"/>
  <c r="I74" i="36"/>
  <c r="K74" i="36"/>
  <c r="G76" i="36"/>
  <c r="M76" i="36"/>
  <c r="I76" i="36"/>
  <c r="K76" i="36"/>
  <c r="M65" i="36"/>
  <c r="K65" i="36"/>
  <c r="I65" i="36"/>
  <c r="G65" i="36"/>
  <c r="M69" i="36"/>
  <c r="K69" i="36"/>
  <c r="I69" i="36"/>
  <c r="G69" i="36"/>
  <c r="M71" i="36"/>
  <c r="G71" i="36"/>
  <c r="K71" i="36"/>
  <c r="I71" i="36"/>
  <c r="M73" i="36"/>
  <c r="K73" i="36"/>
  <c r="I73" i="36"/>
  <c r="G73" i="36"/>
  <c r="M75" i="36"/>
  <c r="G75" i="36"/>
  <c r="K75" i="36"/>
  <c r="I75" i="36"/>
  <c r="K62" i="36"/>
  <c r="M62" i="36"/>
  <c r="G62" i="36"/>
  <c r="I62" i="36"/>
  <c r="G66" i="36"/>
  <c r="M66" i="36"/>
  <c r="I66" i="36"/>
  <c r="K66" i="36"/>
  <c r="G68" i="36"/>
  <c r="M68" i="36"/>
  <c r="I68" i="36"/>
  <c r="K68" i="36"/>
  <c r="K57" i="36"/>
  <c r="M57" i="36"/>
  <c r="G57" i="36"/>
  <c r="I57" i="36"/>
  <c r="M63" i="36"/>
  <c r="G63" i="36"/>
  <c r="K63" i="36"/>
  <c r="I63" i="36"/>
  <c r="M67" i="36"/>
  <c r="G67" i="36"/>
  <c r="K67" i="36"/>
  <c r="I67" i="36"/>
  <c r="K59" i="29"/>
  <c r="K46" i="29"/>
  <c r="K50" i="29"/>
  <c r="K32" i="29"/>
  <c r="K21" i="29"/>
  <c r="K28" i="29"/>
  <c r="M32" i="36" l="1"/>
  <c r="N32" i="36" s="1"/>
  <c r="N46" i="36"/>
  <c r="G32" i="36"/>
  <c r="H32" i="36"/>
  <c r="L32" i="36"/>
  <c r="E42" i="36"/>
  <c r="K43" i="36"/>
  <c r="K42" i="36" s="1"/>
  <c r="I43" i="36"/>
  <c r="I42" i="36" s="1"/>
  <c r="J42" i="36" s="1"/>
  <c r="M43" i="36"/>
  <c r="M42" i="36" s="1"/>
  <c r="G43" i="36"/>
  <c r="G42" i="36" s="1"/>
  <c r="H42" i="36" s="1"/>
  <c r="I28" i="36"/>
  <c r="J28" i="36" s="1"/>
  <c r="M28" i="36"/>
  <c r="N28" i="36" s="1"/>
  <c r="L46" i="36"/>
  <c r="E55" i="36"/>
  <c r="K56" i="36"/>
  <c r="K55" i="36" s="1"/>
  <c r="I56" i="36"/>
  <c r="I55" i="36" s="1"/>
  <c r="J55" i="36" s="1"/>
  <c r="M56" i="36"/>
  <c r="M55" i="36" s="1"/>
  <c r="G56" i="36"/>
  <c r="G55" i="36" s="1"/>
  <c r="G21" i="36"/>
  <c r="H21" i="36" s="1"/>
  <c r="K21" i="36"/>
  <c r="L21" i="36" s="1"/>
  <c r="E8" i="36"/>
  <c r="M9" i="36"/>
  <c r="M8" i="36" s="1"/>
  <c r="G9" i="36"/>
  <c r="G8" i="36" s="1"/>
  <c r="H8" i="36" s="1"/>
  <c r="K9" i="36"/>
  <c r="K8" i="36" s="1"/>
  <c r="L8" i="36" s="1"/>
  <c r="I9" i="36"/>
  <c r="I8" i="36" s="1"/>
  <c r="E17" i="36"/>
  <c r="M18" i="36"/>
  <c r="M17" i="36" s="1"/>
  <c r="G18" i="36"/>
  <c r="G17" i="36" s="1"/>
  <c r="H17" i="36" s="1"/>
  <c r="I18" i="36"/>
  <c r="I17" i="36" s="1"/>
  <c r="K18" i="36"/>
  <c r="K17" i="36" s="1"/>
  <c r="L17" i="36" s="1"/>
  <c r="K61" i="36"/>
  <c r="K59" i="36" s="1"/>
  <c r="L59" i="36" s="1"/>
  <c r="I61" i="36"/>
  <c r="I59" i="36" s="1"/>
  <c r="J59" i="36" s="1"/>
  <c r="M61" i="36"/>
  <c r="M59" i="36" s="1"/>
  <c r="N59" i="36" s="1"/>
  <c r="G61" i="36"/>
  <c r="G59" i="36" s="1"/>
  <c r="H59" i="36" s="1"/>
  <c r="G28" i="36"/>
  <c r="H28" i="36" s="1"/>
  <c r="K28" i="36"/>
  <c r="L28" i="36" s="1"/>
  <c r="E48" i="36"/>
  <c r="K49" i="36"/>
  <c r="K48" i="36" s="1"/>
  <c r="M49" i="36"/>
  <c r="M48" i="36" s="1"/>
  <c r="N48" i="36" s="1"/>
  <c r="G49" i="36"/>
  <c r="G48" i="36" s="1"/>
  <c r="I49" i="36"/>
  <c r="I48" i="36" s="1"/>
  <c r="J48" i="36" s="1"/>
  <c r="E37" i="36"/>
  <c r="K38" i="36"/>
  <c r="K37" i="36" s="1"/>
  <c r="M38" i="36"/>
  <c r="M37" i="36" s="1"/>
  <c r="N37" i="36" s="1"/>
  <c r="G38" i="36"/>
  <c r="G37" i="36" s="1"/>
  <c r="I38" i="36"/>
  <c r="I37" i="36" s="1"/>
  <c r="J37" i="36" s="1"/>
  <c r="K27" i="36"/>
  <c r="K26" i="36" s="1"/>
  <c r="E26" i="36"/>
  <c r="M27" i="36"/>
  <c r="M26" i="36" s="1"/>
  <c r="I27" i="36"/>
  <c r="I26" i="36" s="1"/>
  <c r="J26" i="36" s="1"/>
  <c r="G27" i="36"/>
  <c r="G26" i="36" s="1"/>
  <c r="I21" i="36"/>
  <c r="J21" i="36" s="1"/>
  <c r="M21" i="36"/>
  <c r="N21" i="36" s="1"/>
  <c r="I12" i="29"/>
  <c r="I11" i="29" s="1"/>
  <c r="I78" i="29" s="1"/>
  <c r="J12" i="29"/>
  <c r="J11" i="29" s="1"/>
  <c r="J78" i="29" s="1"/>
  <c r="J17" i="36" l="1"/>
  <c r="N55" i="36"/>
  <c r="N42" i="36"/>
  <c r="L55" i="36"/>
  <c r="L42" i="36"/>
  <c r="H48" i="36"/>
  <c r="L48" i="36"/>
  <c r="H26" i="36"/>
  <c r="N8" i="36"/>
  <c r="N26" i="36"/>
  <c r="L26" i="36"/>
  <c r="H37" i="36"/>
  <c r="L37" i="36"/>
  <c r="N17" i="36"/>
  <c r="J8" i="36"/>
  <c r="H55" i="36"/>
  <c r="K12" i="29"/>
  <c r="E12" i="36" s="1"/>
  <c r="E11" i="36" l="1"/>
  <c r="M12" i="36"/>
  <c r="M11" i="36" s="1"/>
  <c r="G12" i="36"/>
  <c r="G11" i="36" s="1"/>
  <c r="K12" i="36"/>
  <c r="K11" i="36" s="1"/>
  <c r="I12" i="36"/>
  <c r="I11" i="36" s="1"/>
  <c r="K11" i="29"/>
  <c r="K78" i="29" s="1"/>
  <c r="L44" i="29" l="1"/>
  <c r="F44" i="36" s="1"/>
  <c r="L67" i="29"/>
  <c r="F67" i="36" s="1"/>
  <c r="L63" i="29"/>
  <c r="F63" i="36" s="1"/>
  <c r="L57" i="29"/>
  <c r="F57" i="36" s="1"/>
  <c r="L68" i="29"/>
  <c r="F68" i="36" s="1"/>
  <c r="L66" i="29"/>
  <c r="F66" i="36" s="1"/>
  <c r="L62" i="29"/>
  <c r="F62" i="36" s="1"/>
  <c r="L75" i="29"/>
  <c r="F75" i="36" s="1"/>
  <c r="L73" i="29"/>
  <c r="F73" i="36" s="1"/>
  <c r="L71" i="29"/>
  <c r="F71" i="36" s="1"/>
  <c r="L69" i="29"/>
  <c r="F69" i="36" s="1"/>
  <c r="L65" i="29"/>
  <c r="F65" i="36" s="1"/>
  <c r="L76" i="29"/>
  <c r="F76" i="36" s="1"/>
  <c r="L74" i="29"/>
  <c r="F74" i="36" s="1"/>
  <c r="L72" i="29"/>
  <c r="F72" i="36" s="1"/>
  <c r="L70" i="29"/>
  <c r="F70" i="36" s="1"/>
  <c r="L64" i="29"/>
  <c r="F64" i="36" s="1"/>
  <c r="L58" i="29"/>
  <c r="F58" i="36" s="1"/>
  <c r="L61" i="29"/>
  <c r="F61" i="36" s="1"/>
  <c r="K78" i="36"/>
  <c r="L11" i="36"/>
  <c r="N11" i="36"/>
  <c r="M78" i="36"/>
  <c r="J11" i="36"/>
  <c r="I78" i="36"/>
  <c r="H11" i="36"/>
  <c r="G78" i="36"/>
  <c r="E78" i="36"/>
  <c r="L60" i="29"/>
  <c r="F60" i="36" s="1"/>
  <c r="L51" i="29"/>
  <c r="F51" i="36" s="1"/>
  <c r="L53" i="29"/>
  <c r="F53" i="36" s="1"/>
  <c r="L52" i="29"/>
  <c r="F52" i="36" s="1"/>
  <c r="F59" i="36" l="1"/>
  <c r="F28" i="36"/>
  <c r="F32" i="36"/>
  <c r="F50" i="36"/>
  <c r="F46" i="36"/>
  <c r="F21" i="36"/>
  <c r="F26" i="36"/>
  <c r="F17" i="36"/>
  <c r="F48" i="36"/>
  <c r="F8" i="36"/>
  <c r="F37" i="36"/>
  <c r="F42" i="36"/>
  <c r="F55" i="36"/>
  <c r="F11" i="36"/>
  <c r="L78" i="36"/>
  <c r="H78" i="36"/>
  <c r="H79" i="36" s="1"/>
  <c r="G79" i="36"/>
  <c r="I79" i="36" s="1"/>
  <c r="K79" i="36" s="1"/>
  <c r="M79" i="36" s="1"/>
  <c r="J78" i="36"/>
  <c r="N78" i="36"/>
  <c r="L56" i="29"/>
  <c r="F56" i="36" s="1"/>
  <c r="L50" i="29"/>
  <c r="L54" i="29"/>
  <c r="F54" i="36" s="1"/>
  <c r="L9" i="29"/>
  <c r="F9" i="36" s="1"/>
  <c r="L59" i="29"/>
  <c r="L10" i="29"/>
  <c r="F10" i="36" s="1"/>
  <c r="L55" i="29"/>
  <c r="L38" i="29"/>
  <c r="F38" i="36" s="1"/>
  <c r="L36" i="29"/>
  <c r="F36" i="36" s="1"/>
  <c r="L34" i="29"/>
  <c r="F34" i="36" s="1"/>
  <c r="L27" i="29"/>
  <c r="F27" i="36" s="1"/>
  <c r="L30" i="29"/>
  <c r="F30" i="36" s="1"/>
  <c r="L29" i="29"/>
  <c r="F29" i="36" s="1"/>
  <c r="L24" i="29"/>
  <c r="F24" i="36" s="1"/>
  <c r="L25" i="29"/>
  <c r="F25" i="36" s="1"/>
  <c r="L20" i="29"/>
  <c r="F20" i="36" s="1"/>
  <c r="L18" i="29"/>
  <c r="F18" i="36" s="1"/>
  <c r="L14" i="29"/>
  <c r="F14" i="36" s="1"/>
  <c r="L41" i="29"/>
  <c r="F41" i="36" s="1"/>
  <c r="L43" i="29"/>
  <c r="F43" i="36" s="1"/>
  <c r="L33" i="29"/>
  <c r="F33" i="36" s="1"/>
  <c r="L35" i="29"/>
  <c r="F35" i="36" s="1"/>
  <c r="L31" i="29"/>
  <c r="F31" i="36" s="1"/>
  <c r="L22" i="29"/>
  <c r="F22" i="36" s="1"/>
  <c r="L23" i="29"/>
  <c r="F23" i="36" s="1"/>
  <c r="L16" i="29"/>
  <c r="F16" i="36" s="1"/>
  <c r="L15" i="29"/>
  <c r="F15" i="36" s="1"/>
  <c r="L40" i="29"/>
  <c r="F40" i="36" s="1"/>
  <c r="L28" i="29"/>
  <c r="L26" i="29"/>
  <c r="L48" i="29"/>
  <c r="L47" i="29"/>
  <c r="F47" i="36" s="1"/>
  <c r="L13" i="29"/>
  <c r="F13" i="36" s="1"/>
  <c r="L21" i="29"/>
  <c r="L49" i="29"/>
  <c r="F49" i="36" s="1"/>
  <c r="L19" i="29"/>
  <c r="F19" i="36" s="1"/>
  <c r="L46" i="29"/>
  <c r="L12" i="29"/>
  <c r="F12" i="36" s="1"/>
  <c r="L39" i="29"/>
  <c r="F39" i="36" s="1"/>
  <c r="L32" i="29"/>
  <c r="L45" i="29"/>
  <c r="F45" i="36" s="1"/>
  <c r="L37" i="29"/>
  <c r="L17" i="29"/>
  <c r="L42" i="29"/>
  <c r="L8" i="29"/>
  <c r="L11" i="29"/>
  <c r="J79" i="36" l="1"/>
  <c r="L79" i="36" s="1"/>
  <c r="N79" i="36" s="1"/>
  <c r="F78" i="36"/>
  <c r="L78" i="29"/>
</calcChain>
</file>

<file path=xl/sharedStrings.xml><?xml version="1.0" encoding="utf-8"?>
<sst xmlns="http://schemas.openxmlformats.org/spreadsheetml/2006/main" count="384" uniqueCount="178">
  <si>
    <t>ITEM</t>
  </si>
  <si>
    <t>TOTAL</t>
  </si>
  <si>
    <t>QUANT.</t>
  </si>
  <si>
    <t>MATERIAL</t>
  </si>
  <si>
    <t>DATA:</t>
  </si>
  <si>
    <t>m</t>
  </si>
  <si>
    <t>SERVIÇOS PRELIMINARES</t>
  </si>
  <si>
    <t>MDO</t>
  </si>
  <si>
    <t>ENDEREÇO:</t>
  </si>
  <si>
    <t>DESCRIÇÃO</t>
  </si>
  <si>
    <t>UNIT.</t>
  </si>
  <si>
    <t>PREÇOS UNITÁRIOS</t>
  </si>
  <si>
    <t>PREÇOS TOTAIS</t>
  </si>
  <si>
    <t>%</t>
  </si>
  <si>
    <t>TOTAIS</t>
  </si>
  <si>
    <t>PARCELA 1</t>
  </si>
  <si>
    <t>R$</t>
  </si>
  <si>
    <t>m²</t>
  </si>
  <si>
    <t>unid.</t>
  </si>
  <si>
    <t>BDI:</t>
  </si>
  <si>
    <t>TOTAIS ACUMULADOS</t>
  </si>
  <si>
    <t>OBS:</t>
  </si>
  <si>
    <t>PLANILHA ORÇAMENTÁRIA</t>
  </si>
  <si>
    <t>1.1</t>
  </si>
  <si>
    <t>1.2</t>
  </si>
  <si>
    <t>2.1</t>
  </si>
  <si>
    <t>2.2</t>
  </si>
  <si>
    <t>3.1</t>
  </si>
  <si>
    <t>3.2</t>
  </si>
  <si>
    <t>3.3</t>
  </si>
  <si>
    <t>4.1</t>
  </si>
  <si>
    <t>4.2</t>
  </si>
  <si>
    <t>4.3</t>
  </si>
  <si>
    <t>4.4</t>
  </si>
  <si>
    <t>5.1</t>
  </si>
  <si>
    <t>6.1</t>
  </si>
  <si>
    <t>6.2</t>
  </si>
  <si>
    <t>6.3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</si>
  <si>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</si>
  <si>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</si>
  <si>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</si>
  <si>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</si>
  <si>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</si>
  <si>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</si>
  <si>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</si>
  <si>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</si>
  <si>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</si>
  <si>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</si>
  <si>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</si>
  <si>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10.1</t>
  </si>
  <si>
    <t>11.1</t>
  </si>
  <si>
    <t>ÁREA:</t>
  </si>
  <si>
    <t>CRONOGRAMA FÍSICO-FINANCEIRO</t>
  </si>
  <si>
    <t>Conforme legislação tributária municipal, definir estimativa de percentual da base de cálculo para o ISS:</t>
  </si>
  <si>
    <t>Sobre a base de cálculo, definir a respectiva alíquota do ISS (entre 2% e 5%):</t>
  </si>
  <si>
    <t>Itens</t>
  </si>
  <si>
    <t>Siglas</t>
  </si>
  <si>
    <t>% Adotado</t>
  </si>
  <si>
    <t>Intervalo de admissibilidade</t>
  </si>
  <si>
    <t>1º Quartil</t>
  </si>
  <si>
    <t>Médio</t>
  </si>
  <si>
    <t>3º Quartil</t>
  </si>
  <si>
    <t>Tributos (impostos COFINS 3%, e  PIS 0,65%)</t>
  </si>
  <si>
    <t>CP</t>
  </si>
  <si>
    <t>Tributos (ISS, variável de acordo com o município)</t>
  </si>
  <si>
    <t>ISS</t>
  </si>
  <si>
    <t>Tributos (Contribuição Previdenciária - 0% ou 4,5%, conforme Lei 12.844/2013 - Desoneração)</t>
  </si>
  <si>
    <t>CPRB</t>
  </si>
  <si>
    <t>BDI SEM desoneração
(Fórmula Acórdão TCU)</t>
  </si>
  <si>
    <t>BDI PAD</t>
  </si>
  <si>
    <t>BDI COM desoneração</t>
  </si>
  <si>
    <t>BDI DES</t>
  </si>
  <si>
    <t>Os valores de BDI foram calculados com o emprego da fórmula:</t>
  </si>
  <si>
    <t xml:space="preserve"> - 1</t>
  </si>
  <si>
    <t>TIPO DE OBRA DO EMPREENDIMENTO</t>
  </si>
  <si>
    <t>DESONERAÇÃO</t>
  </si>
  <si>
    <t>Construção e Reforma de Edifícios</t>
  </si>
  <si>
    <t>BDI</t>
  </si>
  <si>
    <t>Sim</t>
  </si>
  <si>
    <t>CERCAMENTO</t>
  </si>
  <si>
    <t>TELA METÁLICA SOLDADA QUADRANGULAR + AMARRAÇÃO (ARAME) + FIXAÇÃO</t>
  </si>
  <si>
    <t>H</t>
  </si>
  <si>
    <t>2.3</t>
  </si>
  <si>
    <t>REFORMA ESCOLA MAURÍCIO CARDOSO</t>
  </si>
  <si>
    <t>497,68 m² (escola); 966,95 m² (ginásio)</t>
  </si>
  <si>
    <t>LINHA PINHAL, INTERIOR</t>
  </si>
  <si>
    <t>REFORMA DOS BEIRAIS EM MADEIRA E EM PVC</t>
  </si>
  <si>
    <t>REFORMA DAS “CALHAS” METÁLICAS DO TELHADO DO GINÁSIO E DA ESCOLA</t>
  </si>
  <si>
    <t>REFORMA DOS FÔRROS EM MADEIRA E PVC</t>
  </si>
  <si>
    <t>SUBSTITUIÇÃO E MONTAGEM DE “DIVISÓRIAS LEVES”</t>
  </si>
  <si>
    <t>REFORMA E REVISÃO DE TODAS AS PORTAS E JANELAS</t>
  </si>
  <si>
    <t>INSTALAÇÕES HIDROSSANITÁRIAS</t>
  </si>
  <si>
    <t>REFORMA DO PISO E ARQUIBANCADA DO GINÁSIO</t>
  </si>
  <si>
    <t>SUBSTITUIÇÃO DE VIDROS DAS ESQUADRIAS</t>
  </si>
  <si>
    <t>ACABAMENTO PARA FORRO EM MADEIRA (ESPELHO)</t>
  </si>
  <si>
    <t>FORRO EM MADEIRA</t>
  </si>
  <si>
    <t>FORRO EM PVC</t>
  </si>
  <si>
    <t>PINTURA EM MADEIRA</t>
  </si>
  <si>
    <t>PEDREIRO (DESMONTE E FIXAÇÃO DE FORRO)</t>
  </si>
  <si>
    <t>IMPERMEABILIZANTE PARA TELHADO</t>
  </si>
  <si>
    <t>L</t>
  </si>
  <si>
    <t>TUBOS DE QUEDA E ACESSÁRIOS EM PVC - DIÂMETRO 100 mm</t>
  </si>
  <si>
    <t>PEDREIRO (REVISÃO E FIXAÇÃO DAS CALHAS METÁLICAS, GOTEIRAS E VEDAÇÃO DO TELHADO)</t>
  </si>
  <si>
    <t>2.4</t>
  </si>
  <si>
    <t>DIVISÓRIA LEVE (INCLUINDO JANELA DE VIDRO E PORTA)</t>
  </si>
  <si>
    <t>PEDREIRO (REVISÃO, CONSERTO E LUBRIFICAÇÃO DE JANELAS E PORTAS METÁLICAS)</t>
  </si>
  <si>
    <t>TOMADAS PADRÃO POPULAR 10A</t>
  </si>
  <si>
    <t>INTERRUPTORES PADRÃO POPULAR</t>
  </si>
  <si>
    <t>PEDREIRO (REVISÃO: INSTALAÇÕES DE ESGOTO E ÁGUA)</t>
  </si>
  <si>
    <t>CAIXA GORDURA PVC INCLUSIVE CONEXÕES</t>
  </si>
  <si>
    <t>ASSENTO VASO SANITÁRIO, SIFÃO, CONEXÕES E CANALIZAÇÃO</t>
  </si>
  <si>
    <t>PEDREIRO (REVISÃO: ARQUIBANCADA)</t>
  </si>
  <si>
    <t>ARGAMASSA PARA PISO</t>
  </si>
  <si>
    <t>VIDRO LISO 4 mm</t>
  </si>
  <si>
    <t>TORNEIRA CROMADA 1/2" OU 3/4" PARA PIA, PADRÃO MÉDIO - FORNECIMENTO E INSTALAÇÃO</t>
  </si>
  <si>
    <t>PEDREIRO (DESMONTE E FIXAÇÃO DE BEIRAL)</t>
  </si>
  <si>
    <t>FECHADURAS COMPLETAS</t>
  </si>
  <si>
    <t>PLACA DE OBRA (1,00 x 1,50 m)</t>
  </si>
  <si>
    <t>LIMPEZA DO TERRENO - ROÇADA DENSA, PODA, CORTE DE GRAMA ETC</t>
  </si>
  <si>
    <t>2.5</t>
  </si>
  <si>
    <t>12.1</t>
  </si>
  <si>
    <t>12.2</t>
  </si>
  <si>
    <t>12.3</t>
  </si>
  <si>
    <t>PINTURA</t>
  </si>
  <si>
    <t>SUBSTITUIÇÃO DE TELHAS CERÃMICAS POR FIBROCIMENTO</t>
  </si>
  <si>
    <t>13.1</t>
  </si>
  <si>
    <t>13.2</t>
  </si>
  <si>
    <t>13.3</t>
  </si>
  <si>
    <t>CABO DE REDE RJ-45</t>
  </si>
  <si>
    <t>INTERRUPTORES</t>
  </si>
  <si>
    <t>CABO DE COBRE FLEXÍVEL 2,5 mm²</t>
  </si>
  <si>
    <t>ENTRADA DE ENERGIA TRIFÁSICA (POSTE DE CONCRETO, CAIXA, FIAÇÃO E ATERRAMENTO)</t>
  </si>
  <si>
    <t>14.1</t>
  </si>
  <si>
    <t>14.2</t>
  </si>
  <si>
    <t>14.3</t>
  </si>
  <si>
    <t>14.4</t>
  </si>
  <si>
    <t>14.5</t>
  </si>
  <si>
    <t>14.6</t>
  </si>
  <si>
    <t>14.7</t>
  </si>
  <si>
    <t>14.8</t>
  </si>
  <si>
    <t>14.10</t>
  </si>
  <si>
    <t>CABO DE COBRE FLEXÍVEL 1,5 mm²</t>
  </si>
  <si>
    <t>CABO DE COBRE FLEXÍVEL 4,0 mm²</t>
  </si>
  <si>
    <t>QUADRO DE DISTRIBUIÇÃO PLÁSTICO COM TAMPA</t>
  </si>
  <si>
    <t>LUMINÁRIAS LED TUBULAR CALHA 36 W - 120 cm</t>
  </si>
  <si>
    <t>14.11</t>
  </si>
  <si>
    <t>14.12</t>
  </si>
  <si>
    <t>14.13</t>
  </si>
  <si>
    <t>14.15</t>
  </si>
  <si>
    <t>14.16</t>
  </si>
  <si>
    <t>TOMADA INTERNET</t>
  </si>
  <si>
    <t>REDE ELÉTRICA TRIFÁSICA ESCOLA</t>
  </si>
  <si>
    <t>REFORMA E REVISÃO DAS INSTALAÇÕES ELÉTRICAS DO GINÁSIO</t>
  </si>
  <si>
    <t>CABO DE COBRE FLEXÍVEL 16,0 mm²</t>
  </si>
  <si>
    <t>DISJUNTOR TRIPOLAR 63 A</t>
  </si>
  <si>
    <t>DISJUNTOR MONOPOLAR 20 A</t>
  </si>
  <si>
    <t>DISJUNTOR MONOPOLAR 25 A</t>
  </si>
  <si>
    <t>14.9</t>
  </si>
  <si>
    <t>14.14</t>
  </si>
  <si>
    <t>PORTAS NOVAS INTERNAS SEMI-OCAS</t>
  </si>
  <si>
    <t>ELETRICISTA (REVISÃO: TOMADAS, INTERRUPTORES, LÂMPADAS, ELETRODUTOS EXTERNOS E VENTILADORES)</t>
  </si>
  <si>
    <t>12.4</t>
  </si>
  <si>
    <t>ARGAMASSA PARA CORREÇÃO DE REBOCO (QUEBRAS, FISSURAS, ETC.)</t>
  </si>
  <si>
    <t>PEDREIRO (DESMONTE COBERTURA TELHAS CERÂMICAS))</t>
  </si>
  <si>
    <t>TELHAS DE FIBROCIMENTO 6 mm espessura (INCLUSIVE CUMEEIRA)</t>
  </si>
  <si>
    <t>REVISÃO E SUBSTITUIÇÃO DA ESTRURA DE MADEIRA DO TELHADO</t>
  </si>
  <si>
    <t>TOMADAS PADRÃO POPULAR 20A</t>
  </si>
  <si>
    <t>ELETRODUTO RÍGIDO EXTERNO PVC 25 mm (INCLUSIVE ACESSÓRIOS: CURVAS, CAIXAS, ETC)</t>
  </si>
  <si>
    <t>14.17</t>
  </si>
  <si>
    <t xml:space="preserve">ELETRICISTA (DESMONTE E RETIRADA: TOMADAS, INTERRUPTORES, LÂMPADAS, ELETRODUTOS EXTERNOS E VENTILADORES) </t>
  </si>
  <si>
    <t>ELETROCALHA METÁLICA 15,0 x 5,0 x 5,0 cm (inclusive acessórios)</t>
  </si>
  <si>
    <t>PEDREIRO (RAMPA DE ACESSECIBILIDADE ESCOLA)</t>
  </si>
  <si>
    <t>PARCELA 2</t>
  </si>
  <si>
    <t>PARCELA 3</t>
  </si>
  <si>
    <t>PARCELA 4</t>
  </si>
  <si>
    <t>PINTURA EM JANELAS E PORTAS METÁLICAS (PORTAS DA ESCOLA E GINÁSIO - JANELAS SOMENTE AS DA ESCOLA) (2 DEMÃOS)</t>
  </si>
  <si>
    <t>PINTURA EM JANELAS E PORTAS EM MADEIRA (PORTAS DA ESCOLA E GINÁSIO - JANELAS SOMENTE AS DA ESCOLA) (2 DEMÃOS)</t>
  </si>
  <si>
    <t>PINTURA EM ALVENARIA INTERNA E EXTERNA - ESCOLA (2 DEMÃOS)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</si>
</sst>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&quot;R$ &quot;#,##0.00_);_(&quot;R$ &quot;\(#,##0.00\);_(\ &quot;-&quot;_);_(@_)"/>
    <numFmt numFmtId="166" formatCode="#,##0.00\ &quot;%&quot;_);\(#,##0.00\)"/>
    <numFmt numFmtId="167" formatCode="_(&quot;R$ &quot;* #,##0.00_);_(&quot;R$ &quot;* \(#,##0.00\);_(&quot;R$ &quot;* &quot;-&quot;??_);_(@_)"/>
    <numFmt numFmtId="168" formatCode="0.0%"/>
  </numFmts>
  <fonts count="32" x14ac:knownFonts="1">
    <font>
      <sz val="14"/>
      <name val="Times New Roman"/>
    </font>
    <font>
      <sz val="14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b/>
      <sz val="10"/>
      <color indexed="12"/>
      <name val="Arial"/>
      <family val="2"/>
    </font>
    <font>
      <sz val="10"/>
      <name val="Arial"/>
      <family val="2"/>
    </font>
    <font>
      <sz val="14"/>
      <name val="Times New Roman"/>
      <family val="1"/>
    </font>
    <font>
      <sz val="11"/>
      <name val="Arial"/>
      <family val="2"/>
    </font>
    <font>
      <sz val="12"/>
      <name val="Times New Roman"/>
      <family val="1"/>
    </font>
    <font>
      <sz val="9"/>
      <name val="Arial"/>
      <family val="2"/>
    </font>
    <font>
      <b/>
      <sz val="10"/>
      <color rgb="FFFF0000"/>
      <name val="Arial"/>
      <family val="2"/>
    </font>
    <font>
      <sz val="14"/>
      <color rgb="FFFF0000"/>
      <name val="Times New Roman"/>
      <family val="1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sz val="10"/>
      <name val="Times New Roman"/>
      <family val="1"/>
    </font>
    <font>
      <b/>
      <sz val="11"/>
      <name val="Arial"/>
      <family val="2"/>
    </font>
    <font>
      <sz val="11"/>
      <name val="Times New Roman"/>
      <family val="1"/>
    </font>
    <font>
      <b/>
      <sz val="12"/>
      <color rgb="FF008000"/>
      <name val="Arial"/>
      <family val="2"/>
    </font>
    <font>
      <b/>
      <sz val="14"/>
      <color rgb="FF0000FF"/>
      <name val="Arial"/>
      <family val="2"/>
    </font>
    <font>
      <sz val="12"/>
      <name val="Arial"/>
      <family val="2"/>
    </font>
    <font>
      <b/>
      <sz val="20"/>
      <color theme="0"/>
      <name val="Arial"/>
      <family val="2"/>
    </font>
    <font>
      <sz val="11"/>
      <color indexed="9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b/>
      <sz val="12"/>
      <color rgb="FF0000FF"/>
      <name val="Arial"/>
      <family val="2"/>
    </font>
    <font>
      <sz val="14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5">
    <xf numFmtId="0" fontId="0" fillId="0" borderId="0"/>
    <xf numFmtId="0" fontId="3" fillId="0" borderId="0"/>
    <xf numFmtId="0" fontId="8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2" fillId="0" borderId="0"/>
    <xf numFmtId="0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</cellStyleXfs>
  <cellXfs count="260">
    <xf numFmtId="0" fontId="0" fillId="0" borderId="0" xfId="0"/>
    <xf numFmtId="0" fontId="2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 applyProtection="1">
      <alignment vertical="center"/>
      <protection hidden="1"/>
    </xf>
    <xf numFmtId="0" fontId="0" fillId="0" borderId="0" xfId="0" applyAlignment="1"/>
    <xf numFmtId="0" fontId="2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0" fillId="0" borderId="0" xfId="0" applyBorder="1"/>
    <xf numFmtId="0" fontId="9" fillId="0" borderId="0" xfId="0" applyFont="1"/>
    <xf numFmtId="0" fontId="12" fillId="0" borderId="0" xfId="0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165" fontId="2" fillId="0" borderId="0" xfId="0" applyNumberFormat="1" applyFont="1" applyFill="1" applyBorder="1" applyAlignment="1" applyProtection="1">
      <alignment vertical="center"/>
      <protection hidden="1"/>
    </xf>
    <xf numFmtId="0" fontId="2" fillId="0" borderId="7" xfId="0" applyFont="1" applyFill="1" applyBorder="1" applyAlignment="1">
      <alignment horizontal="center" vertical="center"/>
    </xf>
    <xf numFmtId="0" fontId="2" fillId="0" borderId="0" xfId="0" applyFont="1" applyBorder="1" applyAlignment="1" applyProtection="1">
      <alignment vertical="center"/>
      <protection hidden="1"/>
    </xf>
    <xf numFmtId="166" fontId="2" fillId="0" borderId="0" xfId="4" applyNumberFormat="1" applyFont="1" applyFill="1" applyBorder="1" applyAlignment="1" applyProtection="1">
      <alignment horizontal="left" vertical="center" indent="1"/>
      <protection hidden="1"/>
    </xf>
    <xf numFmtId="165" fontId="3" fillId="0" borderId="0" xfId="0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horizontal="left" vertical="center" indent="1"/>
    </xf>
    <xf numFmtId="165" fontId="3" fillId="0" borderId="0" xfId="0" applyNumberFormat="1" applyFont="1" applyFill="1" applyBorder="1" applyAlignment="1" applyProtection="1">
      <alignment vertical="center"/>
      <protection hidden="1"/>
    </xf>
    <xf numFmtId="166" fontId="7" fillId="0" borderId="0" xfId="4" applyNumberFormat="1" applyFont="1" applyFill="1" applyBorder="1" applyAlignment="1" applyProtection="1">
      <alignment horizontal="left" vertical="center" indent="1"/>
      <protection locked="0"/>
    </xf>
    <xf numFmtId="0" fontId="12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 wrapText="1"/>
    </xf>
    <xf numFmtId="165" fontId="15" fillId="0" borderId="0" xfId="0" applyNumberFormat="1" applyFont="1" applyFill="1" applyBorder="1" applyAlignment="1" applyProtection="1">
      <alignment vertical="center"/>
      <protection hidden="1"/>
    </xf>
    <xf numFmtId="166" fontId="13" fillId="0" borderId="0" xfId="4" applyNumberFormat="1" applyFont="1" applyFill="1" applyBorder="1" applyAlignment="1" applyProtection="1">
      <alignment horizontal="left" vertical="center" indent="1"/>
      <protection locked="0"/>
    </xf>
    <xf numFmtId="0" fontId="14" fillId="0" borderId="0" xfId="0" applyFont="1" applyBorder="1"/>
    <xf numFmtId="0" fontId="17" fillId="0" borderId="0" xfId="0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vertical="center"/>
    </xf>
    <xf numFmtId="166" fontId="15" fillId="0" borderId="0" xfId="4" applyNumberFormat="1" applyFont="1" applyFill="1" applyBorder="1" applyAlignment="1">
      <alignment horizontal="left" vertical="center" indent="1"/>
    </xf>
    <xf numFmtId="0" fontId="12" fillId="0" borderId="0" xfId="1" applyFont="1" applyFill="1" applyBorder="1" applyAlignment="1">
      <alignment vertical="center" wrapText="1"/>
    </xf>
    <xf numFmtId="0" fontId="2" fillId="0" borderId="0" xfId="0" applyFont="1" applyBorder="1" applyAlignment="1" applyProtection="1">
      <alignment horizontal="center" vertical="center" wrapText="1"/>
      <protection hidden="1"/>
    </xf>
    <xf numFmtId="165" fontId="2" fillId="0" borderId="0" xfId="0" applyNumberFormat="1" applyFont="1" applyFill="1" applyBorder="1" applyAlignment="1">
      <alignment horizontal="center" vertical="center"/>
    </xf>
    <xf numFmtId="9" fontId="2" fillId="0" borderId="0" xfId="3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10" fontId="2" fillId="0" borderId="0" xfId="3" applyNumberFormat="1" applyFont="1" applyFill="1" applyBorder="1" applyAlignment="1">
      <alignment horizontal="center" vertical="center"/>
    </xf>
    <xf numFmtId="0" fontId="5" fillId="0" borderId="0" xfId="0" applyFont="1" applyBorder="1" applyAlignment="1" applyProtection="1">
      <alignment vertical="center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/>
    <xf numFmtId="1" fontId="11" fillId="0" borderId="23" xfId="0" applyNumberFormat="1" applyFont="1" applyBorder="1" applyAlignment="1">
      <alignment horizontal="center" vertical="center"/>
    </xf>
    <xf numFmtId="1" fontId="11" fillId="0" borderId="21" xfId="0" applyNumberFormat="1" applyFont="1" applyBorder="1" applyAlignment="1">
      <alignment horizontal="center" vertical="center"/>
    </xf>
    <xf numFmtId="0" fontId="12" fillId="0" borderId="16" xfId="0" applyNumberFormat="1" applyFont="1" applyFill="1" applyBorder="1" applyAlignment="1">
      <alignment vertical="center" wrapText="1"/>
    </xf>
    <xf numFmtId="0" fontId="23" fillId="0" borderId="17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12" fillId="0" borderId="17" xfId="0" applyFont="1" applyFill="1" applyBorder="1" applyAlignment="1">
      <alignment horizontal="left" vertical="center" wrapText="1"/>
    </xf>
    <xf numFmtId="0" fontId="3" fillId="0" borderId="0" xfId="1" applyFont="1" applyProtection="1"/>
    <xf numFmtId="0" fontId="19" fillId="0" borderId="22" xfId="1" applyFont="1" applyFill="1" applyBorder="1" applyAlignment="1" applyProtection="1">
      <alignment horizontal="center" vertical="center"/>
    </xf>
    <xf numFmtId="0" fontId="2" fillId="0" borderId="22" xfId="1" applyFont="1" applyFill="1" applyBorder="1" applyAlignment="1" applyProtection="1">
      <alignment horizontal="center" vertical="center"/>
    </xf>
    <xf numFmtId="0" fontId="10" fillId="0" borderId="22" xfId="1" applyFont="1" applyBorder="1" applyAlignment="1" applyProtection="1">
      <alignment horizontal="center" vertical="center"/>
    </xf>
    <xf numFmtId="10" fontId="10" fillId="2" borderId="22" xfId="1" applyNumberFormat="1" applyFont="1" applyFill="1" applyBorder="1" applyAlignment="1" applyProtection="1">
      <alignment horizontal="center" vertical="center"/>
      <protection locked="0"/>
    </xf>
    <xf numFmtId="10" fontId="10" fillId="0" borderId="22" xfId="1" applyNumberFormat="1" applyFont="1" applyFill="1" applyBorder="1" applyAlignment="1" applyProtection="1">
      <alignment horizontal="center" vertical="center"/>
    </xf>
    <xf numFmtId="10" fontId="10" fillId="0" borderId="22" xfId="1" applyNumberFormat="1" applyFont="1" applyFill="1" applyBorder="1" applyAlignment="1" applyProtection="1">
      <alignment horizontal="center" vertical="center" wrapText="1"/>
    </xf>
    <xf numFmtId="0" fontId="10" fillId="0" borderId="22" xfId="1" applyFont="1" applyFill="1" applyBorder="1" applyAlignment="1" applyProtection="1">
      <alignment horizontal="center" vertical="center" wrapText="1"/>
    </xf>
    <xf numFmtId="0" fontId="25" fillId="0" borderId="0" xfId="1" applyFont="1" applyFill="1" applyBorder="1" applyAlignment="1" applyProtection="1">
      <alignment horizontal="center" vertical="center" wrapText="1"/>
    </xf>
    <xf numFmtId="10" fontId="25" fillId="0" borderId="0" xfId="1" applyNumberFormat="1" applyFont="1" applyFill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horizontal="center" vertical="top"/>
    </xf>
    <xf numFmtId="0" fontId="28" fillId="0" borderId="0" xfId="1" applyFont="1" applyBorder="1" applyAlignment="1" applyProtection="1">
      <alignment horizontal="center" vertical="top"/>
    </xf>
    <xf numFmtId="0" fontId="2" fillId="0" borderId="0" xfId="1" applyFont="1" applyProtection="1"/>
    <xf numFmtId="0" fontId="4" fillId="0" borderId="43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4" fillId="0" borderId="37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4" fillId="0" borderId="31" xfId="0" applyFont="1" applyBorder="1" applyAlignment="1">
      <alignment vertical="center"/>
    </xf>
    <xf numFmtId="0" fontId="0" fillId="0" borderId="0" xfId="0" applyFill="1"/>
    <xf numFmtId="0" fontId="3" fillId="0" borderId="2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3" fillId="0" borderId="22" xfId="1" applyFont="1" applyBorder="1" applyProtection="1"/>
    <xf numFmtId="0" fontId="10" fillId="3" borderId="22" xfId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4" fillId="0" borderId="19" xfId="0" applyFont="1" applyBorder="1" applyAlignment="1" applyProtection="1">
      <alignment horizontal="center" vertical="center" wrapText="1"/>
      <protection hidden="1"/>
    </xf>
    <xf numFmtId="10" fontId="4" fillId="0" borderId="15" xfId="3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4" fontId="3" fillId="0" borderId="4" xfId="4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165" fontId="3" fillId="0" borderId="11" xfId="0" applyNumberFormat="1" applyFont="1" applyFill="1" applyBorder="1" applyAlignment="1">
      <alignment horizontal="center" vertical="center"/>
    </xf>
    <xf numFmtId="165" fontId="3" fillId="0" borderId="38" xfId="0" applyNumberFormat="1" applyFont="1" applyFill="1" applyBorder="1" applyAlignment="1">
      <alignment horizontal="center" vertical="center"/>
    </xf>
    <xf numFmtId="165" fontId="3" fillId="0" borderId="10" xfId="0" applyNumberFormat="1" applyFont="1" applyFill="1" applyBorder="1" applyAlignment="1">
      <alignment horizontal="center" vertical="center"/>
    </xf>
    <xf numFmtId="166" fontId="3" fillId="0" borderId="16" xfId="4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3" fillId="0" borderId="1" xfId="4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65" fontId="3" fillId="0" borderId="12" xfId="0" applyNumberFormat="1" applyFont="1" applyFill="1" applyBorder="1" applyAlignment="1">
      <alignment horizontal="center" vertical="center"/>
    </xf>
    <xf numFmtId="11" fontId="3" fillId="0" borderId="13" xfId="0" applyNumberFormat="1" applyFont="1" applyFill="1" applyBorder="1" applyAlignment="1">
      <alignment horizontal="center" vertical="center"/>
    </xf>
    <xf numFmtId="11" fontId="3" fillId="0" borderId="12" xfId="0" applyNumberFormat="1" applyFont="1" applyFill="1" applyBorder="1" applyAlignment="1">
      <alignment horizontal="center" vertical="center"/>
    </xf>
    <xf numFmtId="10" fontId="4" fillId="0" borderId="7" xfId="3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165" fontId="21" fillId="0" borderId="7" xfId="0" applyNumberFormat="1" applyFont="1" applyFill="1" applyBorder="1" applyAlignment="1">
      <alignment horizontal="center" vertical="center"/>
    </xf>
    <xf numFmtId="165" fontId="22" fillId="0" borderId="7" xfId="0" applyNumberFormat="1" applyFont="1" applyFill="1" applyBorder="1" applyAlignment="1">
      <alignment horizontal="center" vertical="center"/>
    </xf>
    <xf numFmtId="9" fontId="22" fillId="0" borderId="15" xfId="3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left" vertical="center"/>
    </xf>
    <xf numFmtId="0" fontId="12" fillId="0" borderId="17" xfId="0" applyFont="1" applyFill="1" applyBorder="1" applyAlignment="1">
      <alignment horizontal="left" vertical="center"/>
    </xf>
    <xf numFmtId="0" fontId="12" fillId="0" borderId="16" xfId="0" applyFont="1" applyFill="1" applyBorder="1" applyAlignment="1">
      <alignment horizontal="left" vertical="center" wrapText="1"/>
    </xf>
    <xf numFmtId="11" fontId="3" fillId="0" borderId="5" xfId="0" applyNumberFormat="1" applyFont="1" applyFill="1" applyBorder="1" applyAlignment="1">
      <alignment horizontal="center" vertical="center"/>
    </xf>
    <xf numFmtId="17" fontId="23" fillId="0" borderId="35" xfId="0" applyNumberFormat="1" applyFont="1" applyBorder="1" applyAlignment="1">
      <alignment horizontal="left" vertical="center"/>
    </xf>
    <xf numFmtId="1" fontId="11" fillId="0" borderId="23" xfId="0" applyNumberFormat="1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0" fillId="4" borderId="15" xfId="0" applyFont="1" applyFill="1" applyBorder="1" applyAlignment="1">
      <alignment horizontal="left" vertical="center"/>
    </xf>
    <xf numFmtId="164" fontId="10" fillId="4" borderId="7" xfId="4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165" fontId="19" fillId="4" borderId="8" xfId="0" applyNumberFormat="1" applyFont="1" applyFill="1" applyBorder="1" applyAlignment="1">
      <alignment horizontal="center" vertical="center"/>
    </xf>
    <xf numFmtId="166" fontId="19" fillId="4" borderId="15" xfId="4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64" fontId="3" fillId="0" borderId="45" xfId="4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164" fontId="3" fillId="0" borderId="3" xfId="4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/>
    </xf>
    <xf numFmtId="164" fontId="3" fillId="0" borderId="2" xfId="4" applyFont="1" applyFill="1" applyBorder="1" applyAlignment="1">
      <alignment horizontal="center" vertical="center"/>
    </xf>
    <xf numFmtId="0" fontId="10" fillId="0" borderId="12" xfId="14" applyFont="1" applyFill="1" applyBorder="1" applyAlignment="1">
      <alignment horizontal="center" vertical="center"/>
    </xf>
    <xf numFmtId="0" fontId="10" fillId="0" borderId="29" xfId="14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164" fontId="3" fillId="0" borderId="30" xfId="4" applyFont="1" applyFill="1" applyBorder="1" applyAlignment="1">
      <alignment horizontal="center" vertical="center"/>
    </xf>
    <xf numFmtId="165" fontId="3" fillId="0" borderId="14" xfId="0" applyNumberFormat="1" applyFont="1" applyFill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left" vertical="center"/>
    </xf>
    <xf numFmtId="0" fontId="18" fillId="0" borderId="26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vertical="center"/>
    </xf>
    <xf numFmtId="165" fontId="3" fillId="0" borderId="36" xfId="0" applyNumberFormat="1" applyFont="1" applyFill="1" applyBorder="1" applyAlignment="1">
      <alignment horizontal="center" vertical="center"/>
    </xf>
    <xf numFmtId="1" fontId="11" fillId="0" borderId="27" xfId="0" applyNumberFormat="1" applyFont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vertical="center"/>
    </xf>
    <xf numFmtId="0" fontId="12" fillId="0" borderId="34" xfId="0" applyFont="1" applyFill="1" applyBorder="1" applyAlignment="1">
      <alignment horizontal="left" vertical="center" wrapText="1"/>
    </xf>
    <xf numFmtId="165" fontId="3" fillId="0" borderId="52" xfId="0" applyNumberFormat="1" applyFont="1" applyFill="1" applyBorder="1" applyAlignment="1">
      <alignment horizontal="center" vertical="center"/>
    </xf>
    <xf numFmtId="165" fontId="3" fillId="0" borderId="29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10" fillId="0" borderId="38" xfId="14" applyFont="1" applyFill="1" applyBorder="1" applyAlignment="1">
      <alignment horizontal="center" vertical="center"/>
    </xf>
    <xf numFmtId="164" fontId="3" fillId="0" borderId="25" xfId="4" applyFont="1" applyFill="1" applyBorder="1" applyAlignment="1">
      <alignment horizontal="center" vertical="center"/>
    </xf>
    <xf numFmtId="0" fontId="10" fillId="0" borderId="53" xfId="14" applyFont="1" applyFill="1" applyBorder="1" applyAlignment="1">
      <alignment horizontal="center" vertical="center"/>
    </xf>
    <xf numFmtId="165" fontId="3" fillId="0" borderId="42" xfId="0" applyNumberFormat="1" applyFont="1" applyFill="1" applyBorder="1" applyAlignment="1">
      <alignment horizontal="center" vertical="center"/>
    </xf>
    <xf numFmtId="165" fontId="3" fillId="0" borderId="34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5" fontId="3" fillId="0" borderId="48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center"/>
    </xf>
    <xf numFmtId="165" fontId="3" fillId="0" borderId="49" xfId="0" applyNumberFormat="1" applyFont="1" applyFill="1" applyBorder="1" applyAlignment="1">
      <alignment horizontal="center" vertical="center"/>
    </xf>
    <xf numFmtId="1" fontId="11" fillId="0" borderId="32" xfId="0" applyNumberFormat="1" applyFont="1" applyBorder="1" applyAlignment="1">
      <alignment horizontal="center" vertical="center"/>
    </xf>
    <xf numFmtId="0" fontId="12" fillId="0" borderId="33" xfId="0" applyFont="1" applyFill="1" applyBorder="1" applyAlignment="1">
      <alignment horizontal="left" vertical="center" wrapText="1"/>
    </xf>
    <xf numFmtId="165" fontId="3" fillId="0" borderId="8" xfId="0" applyNumberFormat="1" applyFont="1" applyFill="1" applyBorder="1" applyAlignment="1">
      <alignment horizontal="center" vertical="center"/>
    </xf>
    <xf numFmtId="165" fontId="3" fillId="0" borderId="23" xfId="0" applyNumberFormat="1" applyFont="1" applyFill="1" applyBorder="1" applyAlignment="1" applyProtection="1">
      <alignment horizontal="center" vertical="center"/>
      <protection hidden="1"/>
    </xf>
    <xf numFmtId="166" fontId="7" fillId="0" borderId="16" xfId="4" applyNumberFormat="1" applyFont="1" applyFill="1" applyBorder="1" applyAlignment="1" applyProtection="1">
      <alignment horizontal="center" vertical="center"/>
      <protection locked="0"/>
    </xf>
    <xf numFmtId="0" fontId="4" fillId="0" borderId="4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165" fontId="3" fillId="0" borderId="23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left" vertical="center" wrapText="1"/>
    </xf>
    <xf numFmtId="0" fontId="12" fillId="0" borderId="4" xfId="0" applyNumberFormat="1" applyFont="1" applyFill="1" applyBorder="1" applyAlignment="1">
      <alignment vertical="center" wrapText="1"/>
    </xf>
    <xf numFmtId="168" fontId="4" fillId="0" borderId="15" xfId="3" applyNumberFormat="1" applyFont="1" applyFill="1" applyBorder="1" applyAlignment="1">
      <alignment horizontal="center" vertical="center"/>
    </xf>
    <xf numFmtId="166" fontId="19" fillId="4" borderId="37" xfId="4" applyNumberFormat="1" applyFont="1" applyFill="1" applyBorder="1" applyAlignment="1">
      <alignment horizontal="center" vertical="center"/>
    </xf>
    <xf numFmtId="164" fontId="10" fillId="4" borderId="44" xfId="4" applyFont="1" applyFill="1" applyBorder="1" applyAlignment="1">
      <alignment horizontal="center" vertical="center"/>
    </xf>
    <xf numFmtId="0" fontId="10" fillId="4" borderId="54" xfId="0" applyFont="1" applyFill="1" applyBorder="1" applyAlignment="1">
      <alignment horizontal="center" vertical="center"/>
    </xf>
    <xf numFmtId="0" fontId="10" fillId="4" borderId="47" xfId="0" applyFont="1" applyFill="1" applyBorder="1" applyAlignment="1">
      <alignment horizontal="center" vertical="center"/>
    </xf>
    <xf numFmtId="165" fontId="19" fillId="4" borderId="47" xfId="0" applyNumberFormat="1" applyFont="1" applyFill="1" applyBorder="1" applyAlignment="1">
      <alignment horizontal="center" vertical="center"/>
    </xf>
    <xf numFmtId="166" fontId="3" fillId="0" borderId="50" xfId="4" applyNumberFormat="1" applyFont="1" applyFill="1" applyBorder="1" applyAlignment="1">
      <alignment horizontal="center" vertical="center"/>
    </xf>
    <xf numFmtId="166" fontId="3" fillId="0" borderId="51" xfId="4" applyNumberFormat="1" applyFont="1" applyFill="1" applyBorder="1" applyAlignment="1">
      <alignment horizontal="center" vertical="center"/>
    </xf>
    <xf numFmtId="166" fontId="3" fillId="0" borderId="19" xfId="4" applyNumberFormat="1" applyFont="1" applyFill="1" applyBorder="1" applyAlignment="1">
      <alignment horizontal="center" vertical="center"/>
    </xf>
    <xf numFmtId="165" fontId="19" fillId="4" borderId="6" xfId="0" applyNumberFormat="1" applyFont="1" applyFill="1" applyBorder="1" applyAlignment="1">
      <alignment horizontal="center" vertical="center"/>
    </xf>
    <xf numFmtId="166" fontId="19" fillId="4" borderId="15" xfId="4" applyNumberFormat="1" applyFont="1" applyFill="1" applyBorder="1" applyAlignment="1" applyProtection="1">
      <alignment horizontal="center" vertical="center"/>
      <protection hidden="1"/>
    </xf>
    <xf numFmtId="0" fontId="10" fillId="4" borderId="7" xfId="0" applyFont="1" applyFill="1" applyBorder="1" applyAlignment="1">
      <alignment horizontal="left" vertical="center"/>
    </xf>
    <xf numFmtId="0" fontId="4" fillId="0" borderId="44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24" fillId="4" borderId="6" xfId="0" applyFont="1" applyFill="1" applyBorder="1" applyAlignment="1">
      <alignment horizontal="center" vertical="center"/>
    </xf>
    <xf numFmtId="0" fontId="24" fillId="4" borderId="7" xfId="0" applyFont="1" applyFill="1" applyBorder="1" applyAlignment="1">
      <alignment horizontal="center" vertical="center"/>
    </xf>
    <xf numFmtId="0" fontId="24" fillId="4" borderId="15" xfId="0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30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4" fillId="0" borderId="7" xfId="0" applyFont="1" applyBorder="1" applyAlignment="1" applyProtection="1">
      <alignment horizontal="center" vertical="center" wrapText="1"/>
      <protection hidden="1"/>
    </xf>
    <xf numFmtId="0" fontId="4" fillId="0" borderId="15" xfId="0" applyFont="1" applyBorder="1" applyAlignment="1" applyProtection="1">
      <alignment horizontal="center" vertical="center" wrapText="1"/>
      <protection hidden="1"/>
    </xf>
    <xf numFmtId="165" fontId="29" fillId="0" borderId="41" xfId="0" applyNumberFormat="1" applyFont="1" applyFill="1" applyBorder="1" applyAlignment="1">
      <alignment horizontal="center" vertical="center"/>
    </xf>
    <xf numFmtId="165" fontId="29" fillId="0" borderId="24" xfId="0" applyNumberFormat="1" applyFont="1" applyFill="1" applyBorder="1" applyAlignment="1">
      <alignment horizontal="center" vertical="center"/>
    </xf>
    <xf numFmtId="9" fontId="29" fillId="0" borderId="41" xfId="3" applyFont="1" applyFill="1" applyBorder="1" applyAlignment="1">
      <alignment horizontal="center" vertical="center"/>
    </xf>
    <xf numFmtId="9" fontId="29" fillId="0" borderId="24" xfId="3" applyFont="1" applyFill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45" xfId="0" applyFont="1" applyBorder="1" applyAlignment="1" applyProtection="1">
      <alignment horizontal="center" vertical="center" wrapText="1"/>
      <protection hidden="1"/>
    </xf>
    <xf numFmtId="0" fontId="4" fillId="0" borderId="33" xfId="0" applyFont="1" applyBorder="1" applyAlignment="1" applyProtection="1">
      <alignment horizontal="center" vertical="center" wrapText="1"/>
      <protection hidden="1"/>
    </xf>
    <xf numFmtId="0" fontId="6" fillId="0" borderId="4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25" fillId="0" borderId="22" xfId="1" applyFont="1" applyBorder="1" applyAlignment="1" applyProtection="1">
      <alignment horizontal="left" vertical="center" wrapText="1"/>
    </xf>
    <xf numFmtId="0" fontId="26" fillId="0" borderId="0" xfId="0" applyFont="1" applyBorder="1" applyAlignment="1" applyProtection="1">
      <alignment horizontal="right" vertical="center"/>
    </xf>
    <xf numFmtId="0" fontId="27" fillId="0" borderId="0" xfId="0" applyFont="1" applyBorder="1" applyAlignment="1" applyProtection="1">
      <alignment horizontal="center"/>
    </xf>
    <xf numFmtId="0" fontId="26" fillId="0" borderId="0" xfId="0" quotePrefix="1" applyFont="1" applyBorder="1" applyAlignment="1" applyProtection="1">
      <alignment horizontal="left" vertical="center"/>
    </xf>
    <xf numFmtId="0" fontId="26" fillId="0" borderId="0" xfId="0" applyFont="1" applyBorder="1" applyAlignment="1" applyProtection="1">
      <alignment horizontal="left" vertical="center"/>
    </xf>
    <xf numFmtId="0" fontId="26" fillId="0" borderId="0" xfId="0" applyFont="1" applyBorder="1" applyAlignment="1" applyProtection="1">
      <alignment horizontal="center" vertical="top"/>
    </xf>
    <xf numFmtId="0" fontId="23" fillId="0" borderId="22" xfId="1" applyFont="1" applyBorder="1" applyAlignment="1" applyProtection="1">
      <alignment horizontal="center" vertical="center" wrapText="1"/>
    </xf>
    <xf numFmtId="0" fontId="3" fillId="0" borderId="22" xfId="1" applyFont="1" applyBorder="1" applyAlignment="1" applyProtection="1">
      <alignment horizontal="left" vertical="center" wrapText="1"/>
    </xf>
    <xf numFmtId="0" fontId="10" fillId="3" borderId="22" xfId="1" applyFont="1" applyFill="1" applyBorder="1" applyAlignment="1" applyProtection="1">
      <alignment horizontal="left" vertical="center" wrapText="1"/>
    </xf>
    <xf numFmtId="0" fontId="3" fillId="0" borderId="0" xfId="1" applyFont="1" applyBorder="1" applyAlignment="1" applyProtection="1">
      <alignment horizontal="center" vertical="top"/>
    </xf>
    <xf numFmtId="0" fontId="3" fillId="0" borderId="22" xfId="1" applyFont="1" applyBorder="1" applyAlignment="1" applyProtection="1">
      <alignment horizontal="left" vertical="center"/>
    </xf>
    <xf numFmtId="0" fontId="12" fillId="0" borderId="22" xfId="1" applyFont="1" applyFill="1" applyBorder="1" applyAlignment="1" applyProtection="1">
      <alignment horizontal="left" wrapText="1"/>
    </xf>
    <xf numFmtId="10" fontId="12" fillId="2" borderId="22" xfId="1" applyNumberFormat="1" applyFont="1" applyFill="1" applyBorder="1" applyAlignment="1" applyProtection="1">
      <alignment horizontal="center"/>
      <protection locked="0"/>
    </xf>
    <xf numFmtId="0" fontId="12" fillId="0" borderId="22" xfId="1" applyFont="1" applyFill="1" applyBorder="1" applyAlignment="1" applyProtection="1">
      <alignment horizontal="left"/>
    </xf>
    <xf numFmtId="0" fontId="19" fillId="0" borderId="22" xfId="1" applyFont="1" applyBorder="1" applyAlignment="1" applyProtection="1">
      <alignment horizontal="center" vertical="center"/>
    </xf>
    <xf numFmtId="4" fontId="19" fillId="0" borderId="22" xfId="1" applyNumberFormat="1" applyFont="1" applyFill="1" applyBorder="1" applyAlignment="1" applyProtection="1">
      <alignment horizontal="center" vertical="center" wrapText="1"/>
    </xf>
    <xf numFmtId="0" fontId="19" fillId="0" borderId="22" xfId="1" applyFont="1" applyBorder="1" applyAlignment="1" applyProtection="1">
      <alignment horizontal="center"/>
    </xf>
    <xf numFmtId="0" fontId="2" fillId="0" borderId="22" xfId="8" applyFont="1" applyBorder="1" applyAlignment="1" applyProtection="1">
      <alignment horizontal="left" vertical="top"/>
    </xf>
    <xf numFmtId="167" fontId="12" fillId="2" borderId="22" xfId="9" applyNumberFormat="1" applyFont="1" applyFill="1" applyBorder="1" applyAlignment="1" applyProtection="1">
      <alignment horizontal="left"/>
      <protection locked="0"/>
    </xf>
    <xf numFmtId="0" fontId="3" fillId="2" borderId="22" xfId="1" applyFont="1" applyFill="1" applyBorder="1" applyAlignment="1" applyProtection="1">
      <alignment horizontal="center" vertical="top" wrapText="1"/>
      <protection locked="0"/>
    </xf>
    <xf numFmtId="17" fontId="3" fillId="0" borderId="34" xfId="0" applyNumberFormat="1" applyFont="1" applyBorder="1" applyAlignment="1">
      <alignment horizontal="left" vertical="center"/>
    </xf>
    <xf numFmtId="17" fontId="3" fillId="0" borderId="35" xfId="0" applyNumberFormat="1" applyFont="1" applyBorder="1" applyAlignment="1">
      <alignment horizontal="left" vertical="center"/>
    </xf>
  </cellXfs>
  <cellStyles count="15">
    <cellStyle name="Moeda 2" xfId="12"/>
    <cellStyle name="Moeda_Composicao BDI v2.1" xfId="9"/>
    <cellStyle name="Normal" xfId="0" builtinId="0"/>
    <cellStyle name="Normal 2" xfId="1"/>
    <cellStyle name="Normal 3" xfId="2"/>
    <cellStyle name="Normal_FICHA DE VERIFICAÇÃO PRELIMINAR - Plano R" xfId="8"/>
    <cellStyle name="Normal_Planilha de Preços Unitários 2000-2001" xfId="14"/>
    <cellStyle name="Porcentagem" xfId="3" builtinId="5"/>
    <cellStyle name="Porcentagem 2" xfId="11"/>
    <cellStyle name="Separador de milhares 2" xfId="5"/>
    <cellStyle name="Separador de milhares 3" xfId="6"/>
    <cellStyle name="Separador de milhares 3 2" xfId="13"/>
    <cellStyle name="Separador de milhares 4" xfId="7"/>
    <cellStyle name="Separador de milhares 5" xfId="10"/>
    <cellStyle name="Vírgula" xfId="4" builtinId="3"/>
  </cellStyles>
  <dxfs count="5">
    <dxf>
      <font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lor theme="0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b/>
        <i val="0"/>
        <color theme="1"/>
      </font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L80"/>
  <sheetViews>
    <sheetView showGridLines="0" tabSelected="1" zoomScale="80" zoomScaleNormal="80" workbookViewId="0">
      <selection activeCell="P7" sqref="P7"/>
    </sheetView>
  </sheetViews>
  <sheetFormatPr defaultRowHeight="18.75" x14ac:dyDescent="0.3"/>
  <cols>
    <col min="1" max="1" width="13.6640625" customWidth="1"/>
    <col min="2" max="2" width="6.77734375" customWidth="1"/>
    <col min="3" max="3" width="2.33203125" customWidth="1"/>
    <col min="4" max="4" width="75" customWidth="1"/>
    <col min="5" max="5" width="7.88671875" bestFit="1" customWidth="1"/>
    <col min="6" max="6" width="5.6640625" bestFit="1" customWidth="1"/>
    <col min="7" max="7" width="11.21875" customWidth="1"/>
    <col min="8" max="8" width="10.77734375" customWidth="1"/>
    <col min="9" max="9" width="13.88671875" bestFit="1" customWidth="1"/>
    <col min="10" max="10" width="14" bestFit="1" customWidth="1"/>
    <col min="11" max="11" width="19.77734375" customWidth="1"/>
    <col min="12" max="12" width="9.77734375" customWidth="1"/>
  </cols>
  <sheetData>
    <row r="1" spans="1:12" ht="51" customHeight="1" thickBot="1" x14ac:dyDescent="0.35">
      <c r="A1" s="196" t="s">
        <v>22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8"/>
    </row>
    <row r="2" spans="1:12" ht="52.5" customHeight="1" x14ac:dyDescent="0.3">
      <c r="A2" s="203" t="s">
        <v>83</v>
      </c>
      <c r="B2" s="204"/>
      <c r="C2" s="204"/>
      <c r="D2" s="205"/>
      <c r="E2" s="206"/>
      <c r="F2" s="183"/>
      <c r="G2" s="183"/>
      <c r="H2" s="183"/>
      <c r="I2" s="183"/>
      <c r="J2" s="183"/>
      <c r="K2" s="183"/>
      <c r="L2" s="184"/>
    </row>
    <row r="3" spans="1:12" ht="27.75" customHeight="1" x14ac:dyDescent="0.3">
      <c r="A3" s="199" t="s">
        <v>51</v>
      </c>
      <c r="B3" s="200"/>
      <c r="C3" s="200"/>
      <c r="D3" s="50" t="s">
        <v>84</v>
      </c>
      <c r="E3" s="207"/>
      <c r="F3" s="208"/>
      <c r="G3" s="208"/>
      <c r="H3" s="208"/>
      <c r="I3" s="208"/>
      <c r="J3" s="208"/>
      <c r="K3" s="208"/>
      <c r="L3" s="209"/>
    </row>
    <row r="4" spans="1:12" ht="32.25" customHeight="1" x14ac:dyDescent="0.3">
      <c r="A4" s="199" t="s">
        <v>8</v>
      </c>
      <c r="B4" s="200"/>
      <c r="C4" s="200"/>
      <c r="D4" s="50" t="s">
        <v>85</v>
      </c>
      <c r="E4" s="207"/>
      <c r="F4" s="208"/>
      <c r="G4" s="208"/>
      <c r="H4" s="208"/>
      <c r="I4" s="208"/>
      <c r="J4" s="208"/>
      <c r="K4" s="208"/>
      <c r="L4" s="209"/>
    </row>
    <row r="5" spans="1:12" ht="32.25" customHeight="1" thickBot="1" x14ac:dyDescent="0.35">
      <c r="A5" s="201" t="s">
        <v>4</v>
      </c>
      <c r="B5" s="202"/>
      <c r="C5" s="202"/>
      <c r="D5" s="111"/>
      <c r="E5" s="210"/>
      <c r="F5" s="185"/>
      <c r="G5" s="185"/>
      <c r="H5" s="185"/>
      <c r="I5" s="185"/>
      <c r="J5" s="185"/>
      <c r="K5" s="185"/>
      <c r="L5" s="186"/>
    </row>
    <row r="6" spans="1:12" ht="25.5" customHeight="1" x14ac:dyDescent="0.3">
      <c r="A6" s="52" t="s">
        <v>0</v>
      </c>
      <c r="B6" s="183" t="s">
        <v>9</v>
      </c>
      <c r="C6" s="183"/>
      <c r="D6" s="184"/>
      <c r="E6" s="191" t="s">
        <v>2</v>
      </c>
      <c r="F6" s="193" t="s">
        <v>10</v>
      </c>
      <c r="G6" s="195" t="s">
        <v>11</v>
      </c>
      <c r="H6" s="193"/>
      <c r="I6" s="195" t="s">
        <v>12</v>
      </c>
      <c r="J6" s="193"/>
      <c r="K6" s="189" t="s">
        <v>1</v>
      </c>
      <c r="L6" s="184" t="s">
        <v>13</v>
      </c>
    </row>
    <row r="7" spans="1:12" ht="25.5" customHeight="1" thickBot="1" x14ac:dyDescent="0.35">
      <c r="A7" s="53"/>
      <c r="B7" s="185"/>
      <c r="C7" s="185"/>
      <c r="D7" s="186"/>
      <c r="E7" s="192"/>
      <c r="F7" s="194"/>
      <c r="G7" s="51" t="s">
        <v>3</v>
      </c>
      <c r="H7" s="51" t="s">
        <v>7</v>
      </c>
      <c r="I7" s="51" t="s">
        <v>3</v>
      </c>
      <c r="J7" s="51" t="s">
        <v>7</v>
      </c>
      <c r="K7" s="190"/>
      <c r="L7" s="186"/>
    </row>
    <row r="8" spans="1:12" s="46" customFormat="1" ht="24.95" customHeight="1" thickBot="1" x14ac:dyDescent="0.3">
      <c r="A8" s="115"/>
      <c r="B8" s="116">
        <v>1</v>
      </c>
      <c r="C8" s="117" t="s">
        <v>6</v>
      </c>
      <c r="D8" s="118"/>
      <c r="E8" s="119"/>
      <c r="F8" s="120"/>
      <c r="G8" s="121"/>
      <c r="H8" s="120"/>
      <c r="I8" s="122">
        <f>SUM(I9:I10)</f>
        <v>303.39</v>
      </c>
      <c r="J8" s="122">
        <f>SUM(J9:J10)</f>
        <v>485.34</v>
      </c>
      <c r="K8" s="122">
        <f>SUM(K9:K10)</f>
        <v>788.73</v>
      </c>
      <c r="L8" s="123">
        <f t="shared" ref="L8:L50" si="0">K8*100/$K$78</f>
        <v>0.83</v>
      </c>
    </row>
    <row r="9" spans="1:12" ht="20.100000000000001" customHeight="1" x14ac:dyDescent="0.3">
      <c r="A9" s="47"/>
      <c r="B9" s="88" t="s">
        <v>23</v>
      </c>
      <c r="C9" s="124"/>
      <c r="D9" s="54" t="s">
        <v>118</v>
      </c>
      <c r="E9" s="125">
        <v>3150</v>
      </c>
      <c r="F9" s="151" t="s">
        <v>17</v>
      </c>
      <c r="G9" s="150">
        <v>0</v>
      </c>
      <c r="H9" s="93">
        <v>0.13</v>
      </c>
      <c r="I9" s="92">
        <f t="shared" ref="I9:I10" si="1">E9*G9</f>
        <v>0</v>
      </c>
      <c r="J9" s="93">
        <f t="shared" ref="J9:J10" si="2">E9*H9</f>
        <v>409.5</v>
      </c>
      <c r="K9" s="94">
        <f t="shared" ref="K9:K10" si="3">I9+J9</f>
        <v>409.5</v>
      </c>
      <c r="L9" s="95">
        <f t="shared" si="0"/>
        <v>0.43</v>
      </c>
    </row>
    <row r="10" spans="1:12" ht="20.100000000000001" customHeight="1" thickBot="1" x14ac:dyDescent="0.35">
      <c r="A10" s="47"/>
      <c r="B10" s="88" t="s">
        <v>24</v>
      </c>
      <c r="C10" s="126"/>
      <c r="D10" s="54" t="s">
        <v>117</v>
      </c>
      <c r="E10" s="152">
        <v>1.5</v>
      </c>
      <c r="F10" s="153" t="s">
        <v>17</v>
      </c>
      <c r="G10" s="150">
        <v>202.26</v>
      </c>
      <c r="H10" s="99">
        <v>50.56</v>
      </c>
      <c r="I10" s="92">
        <f t="shared" si="1"/>
        <v>303.39</v>
      </c>
      <c r="J10" s="99">
        <f t="shared" si="2"/>
        <v>75.84</v>
      </c>
      <c r="K10" s="94">
        <f t="shared" si="3"/>
        <v>379.23</v>
      </c>
      <c r="L10" s="95">
        <f t="shared" si="0"/>
        <v>0.4</v>
      </c>
    </row>
    <row r="11" spans="1:12" s="46" customFormat="1" ht="24.95" customHeight="1" thickBot="1" x14ac:dyDescent="0.3">
      <c r="A11" s="115"/>
      <c r="B11" s="116">
        <v>2</v>
      </c>
      <c r="C11" s="117" t="s">
        <v>86</v>
      </c>
      <c r="D11" s="118"/>
      <c r="E11" s="119"/>
      <c r="F11" s="120"/>
      <c r="G11" s="121"/>
      <c r="H11" s="120"/>
      <c r="I11" s="122">
        <f>SUM(I12:I16)</f>
        <v>1904.61</v>
      </c>
      <c r="J11" s="122">
        <f>SUM(J12:J16)</f>
        <v>682.54</v>
      </c>
      <c r="K11" s="122">
        <f>SUM(K12:K16)</f>
        <v>2587.15</v>
      </c>
      <c r="L11" s="123">
        <f t="shared" si="0"/>
        <v>2.73</v>
      </c>
    </row>
    <row r="12" spans="1:12" ht="20.100000000000001" customHeight="1" x14ac:dyDescent="0.3">
      <c r="A12" s="47"/>
      <c r="B12" s="88" t="s">
        <v>25</v>
      </c>
      <c r="C12" s="89"/>
      <c r="D12" s="107" t="s">
        <v>94</v>
      </c>
      <c r="E12" s="90">
        <v>30</v>
      </c>
      <c r="F12" s="91" t="s">
        <v>5</v>
      </c>
      <c r="G12" s="150">
        <v>24.08</v>
      </c>
      <c r="H12" s="93">
        <v>6.02</v>
      </c>
      <c r="I12" s="92">
        <f t="shared" ref="I12" si="4">E12*G12</f>
        <v>722.4</v>
      </c>
      <c r="J12" s="93">
        <f t="shared" ref="J12" si="5">E12*H12</f>
        <v>180.6</v>
      </c>
      <c r="K12" s="94">
        <f t="shared" ref="K12" si="6">I12+J12</f>
        <v>903</v>
      </c>
      <c r="L12" s="95">
        <f t="shared" si="0"/>
        <v>0.95</v>
      </c>
    </row>
    <row r="13" spans="1:12" ht="20.100000000000001" customHeight="1" x14ac:dyDescent="0.3">
      <c r="A13" s="48"/>
      <c r="B13" s="88" t="s">
        <v>26</v>
      </c>
      <c r="C13" s="96"/>
      <c r="D13" s="108" t="s">
        <v>95</v>
      </c>
      <c r="E13" s="97">
        <v>10</v>
      </c>
      <c r="F13" s="98" t="s">
        <v>17</v>
      </c>
      <c r="G13" s="150">
        <v>93.99</v>
      </c>
      <c r="H13" s="99">
        <v>23.5</v>
      </c>
      <c r="I13" s="92">
        <f t="shared" ref="I13" si="7">E13*G13</f>
        <v>939.9</v>
      </c>
      <c r="J13" s="99">
        <f t="shared" ref="J13" si="8">E13*H13</f>
        <v>235</v>
      </c>
      <c r="K13" s="94">
        <f t="shared" ref="K13" si="9">I13+J13</f>
        <v>1174.9000000000001</v>
      </c>
      <c r="L13" s="95">
        <f t="shared" si="0"/>
        <v>1.24</v>
      </c>
    </row>
    <row r="14" spans="1:12" ht="20.100000000000001" customHeight="1" x14ac:dyDescent="0.3">
      <c r="A14" s="48"/>
      <c r="B14" s="88" t="s">
        <v>82</v>
      </c>
      <c r="C14" s="96"/>
      <c r="D14" s="108" t="s">
        <v>96</v>
      </c>
      <c r="E14" s="97">
        <v>1.5</v>
      </c>
      <c r="F14" s="98" t="s">
        <v>17</v>
      </c>
      <c r="G14" s="150">
        <v>54.44</v>
      </c>
      <c r="H14" s="99">
        <v>13.61</v>
      </c>
      <c r="I14" s="92">
        <f t="shared" ref="I14:I15" si="10">E14*G14</f>
        <v>81.66</v>
      </c>
      <c r="J14" s="99">
        <f t="shared" ref="J14:J15" si="11">E14*H14</f>
        <v>20.420000000000002</v>
      </c>
      <c r="K14" s="94">
        <f t="shared" ref="K14:K15" si="12">I14+J14</f>
        <v>102.08</v>
      </c>
      <c r="L14" s="95">
        <f t="shared" si="0"/>
        <v>0.11</v>
      </c>
    </row>
    <row r="15" spans="1:12" ht="20.100000000000001" customHeight="1" x14ac:dyDescent="0.3">
      <c r="A15" s="48"/>
      <c r="B15" s="88" t="s">
        <v>103</v>
      </c>
      <c r="C15" s="96"/>
      <c r="D15" s="108" t="s">
        <v>97</v>
      </c>
      <c r="E15" s="97">
        <v>15</v>
      </c>
      <c r="F15" s="98" t="s">
        <v>17</v>
      </c>
      <c r="G15" s="150">
        <v>10.71</v>
      </c>
      <c r="H15" s="99">
        <v>2.68</v>
      </c>
      <c r="I15" s="92">
        <f t="shared" si="10"/>
        <v>160.65</v>
      </c>
      <c r="J15" s="99">
        <f t="shared" si="11"/>
        <v>40.200000000000003</v>
      </c>
      <c r="K15" s="94">
        <f t="shared" si="12"/>
        <v>200.85</v>
      </c>
      <c r="L15" s="95">
        <f t="shared" si="0"/>
        <v>0.21</v>
      </c>
    </row>
    <row r="16" spans="1:12" ht="20.100000000000001" customHeight="1" thickBot="1" x14ac:dyDescent="0.35">
      <c r="A16" s="48"/>
      <c r="B16" s="88" t="s">
        <v>119</v>
      </c>
      <c r="C16" s="96"/>
      <c r="D16" s="108" t="s">
        <v>115</v>
      </c>
      <c r="E16" s="97">
        <v>8</v>
      </c>
      <c r="F16" s="98" t="s">
        <v>81</v>
      </c>
      <c r="G16" s="150">
        <v>0</v>
      </c>
      <c r="H16" s="94">
        <v>25.79</v>
      </c>
      <c r="I16" s="92">
        <f t="shared" ref="I16" si="13">E16*G16</f>
        <v>0</v>
      </c>
      <c r="J16" s="99">
        <f t="shared" ref="J16" si="14">E16*H16</f>
        <v>206.32</v>
      </c>
      <c r="K16" s="94">
        <f t="shared" ref="K16" si="15">I16+J16</f>
        <v>206.32</v>
      </c>
      <c r="L16" s="95">
        <f t="shared" si="0"/>
        <v>0.22</v>
      </c>
    </row>
    <row r="17" spans="1:12" s="46" customFormat="1" ht="24.95" customHeight="1" thickBot="1" x14ac:dyDescent="0.3">
      <c r="A17" s="115"/>
      <c r="B17" s="116">
        <v>3</v>
      </c>
      <c r="C17" s="117" t="s">
        <v>87</v>
      </c>
      <c r="D17" s="118"/>
      <c r="E17" s="119"/>
      <c r="F17" s="120"/>
      <c r="G17" s="121"/>
      <c r="H17" s="120"/>
      <c r="I17" s="122">
        <f>SUM(I18:I20)</f>
        <v>987.18</v>
      </c>
      <c r="J17" s="122">
        <f>SUM(J18:J20)</f>
        <v>612.14</v>
      </c>
      <c r="K17" s="122">
        <f>SUM(K18:K20)</f>
        <v>1599.32</v>
      </c>
      <c r="L17" s="123">
        <f t="shared" si="0"/>
        <v>1.69</v>
      </c>
    </row>
    <row r="18" spans="1:12" ht="19.5" customHeight="1" x14ac:dyDescent="0.3">
      <c r="A18" s="48"/>
      <c r="B18" s="88" t="s">
        <v>27</v>
      </c>
      <c r="C18" s="96"/>
      <c r="D18" s="108" t="s">
        <v>102</v>
      </c>
      <c r="E18" s="97">
        <v>16</v>
      </c>
      <c r="F18" s="98" t="s">
        <v>81</v>
      </c>
      <c r="G18" s="150">
        <v>0</v>
      </c>
      <c r="H18" s="99">
        <v>25.79</v>
      </c>
      <c r="I18" s="92">
        <f t="shared" ref="I18" si="16">E18*G18</f>
        <v>0</v>
      </c>
      <c r="J18" s="99">
        <f t="shared" ref="J18" si="17">E18*H18</f>
        <v>412.64</v>
      </c>
      <c r="K18" s="94">
        <f t="shared" ref="K18" si="18">I18+J18</f>
        <v>412.64</v>
      </c>
      <c r="L18" s="95">
        <f t="shared" si="0"/>
        <v>0.44</v>
      </c>
    </row>
    <row r="19" spans="1:12" ht="22.5" customHeight="1" x14ac:dyDescent="0.3">
      <c r="A19" s="47"/>
      <c r="B19" s="88" t="s">
        <v>28</v>
      </c>
      <c r="C19" s="89"/>
      <c r="D19" s="109" t="s">
        <v>99</v>
      </c>
      <c r="E19" s="90">
        <v>6</v>
      </c>
      <c r="F19" s="98" t="s">
        <v>100</v>
      </c>
      <c r="G19" s="150">
        <v>31.58</v>
      </c>
      <c r="H19" s="99">
        <v>0</v>
      </c>
      <c r="I19" s="92">
        <f t="shared" ref="I19:I20" si="19">E19*G19</f>
        <v>189.48</v>
      </c>
      <c r="J19" s="99">
        <f t="shared" ref="J19:J20" si="20">E19*H19</f>
        <v>0</v>
      </c>
      <c r="K19" s="94">
        <f t="shared" ref="K19:K20" si="21">I19+J19</f>
        <v>189.48</v>
      </c>
      <c r="L19" s="95">
        <f t="shared" si="0"/>
        <v>0.2</v>
      </c>
    </row>
    <row r="20" spans="1:12" ht="20.25" customHeight="1" thickBot="1" x14ac:dyDescent="0.35">
      <c r="A20" s="48"/>
      <c r="B20" s="88" t="s">
        <v>29</v>
      </c>
      <c r="C20" s="96"/>
      <c r="D20" s="108" t="s">
        <v>101</v>
      </c>
      <c r="E20" s="97">
        <v>15</v>
      </c>
      <c r="F20" s="98" t="s">
        <v>5</v>
      </c>
      <c r="G20" s="150">
        <v>53.18</v>
      </c>
      <c r="H20" s="99">
        <v>13.3</v>
      </c>
      <c r="I20" s="92">
        <f t="shared" si="19"/>
        <v>797.7</v>
      </c>
      <c r="J20" s="99">
        <f t="shared" si="20"/>
        <v>199.5</v>
      </c>
      <c r="K20" s="94">
        <f t="shared" si="21"/>
        <v>997.2</v>
      </c>
      <c r="L20" s="95">
        <f t="shared" si="0"/>
        <v>1.05</v>
      </c>
    </row>
    <row r="21" spans="1:12" s="46" customFormat="1" ht="24.95" customHeight="1" thickBot="1" x14ac:dyDescent="0.3">
      <c r="A21" s="115"/>
      <c r="B21" s="116">
        <v>4</v>
      </c>
      <c r="C21" s="117" t="s">
        <v>88</v>
      </c>
      <c r="D21" s="118"/>
      <c r="E21" s="119"/>
      <c r="F21" s="120"/>
      <c r="G21" s="121"/>
      <c r="H21" s="120"/>
      <c r="I21" s="122">
        <f>SUM(I22:I25)</f>
        <v>2581.52</v>
      </c>
      <c r="J21" s="122">
        <f>SUM(J22:J25)</f>
        <v>1058.3399999999999</v>
      </c>
      <c r="K21" s="122">
        <f>SUM(K22:K25)</f>
        <v>3639.86</v>
      </c>
      <c r="L21" s="123">
        <f t="shared" si="0"/>
        <v>3.85</v>
      </c>
    </row>
    <row r="22" spans="1:12" ht="20.100000000000001" customHeight="1" x14ac:dyDescent="0.3">
      <c r="A22" s="48"/>
      <c r="B22" s="88" t="s">
        <v>30</v>
      </c>
      <c r="C22" s="96"/>
      <c r="D22" s="108" t="s">
        <v>95</v>
      </c>
      <c r="E22" s="97">
        <v>8</v>
      </c>
      <c r="F22" s="98" t="s">
        <v>17</v>
      </c>
      <c r="G22" s="150">
        <v>93.99</v>
      </c>
      <c r="H22" s="99">
        <v>23.5</v>
      </c>
      <c r="I22" s="92">
        <f t="shared" ref="I22:I25" si="22">E22*G22</f>
        <v>751.92</v>
      </c>
      <c r="J22" s="99">
        <f t="shared" ref="J22:J25" si="23">E22*H22</f>
        <v>188</v>
      </c>
      <c r="K22" s="94">
        <f t="shared" ref="K22:K25" si="24">I22+J22</f>
        <v>939.92</v>
      </c>
      <c r="L22" s="95">
        <f t="shared" si="0"/>
        <v>0.99</v>
      </c>
    </row>
    <row r="23" spans="1:12" ht="20.100000000000001" customHeight="1" x14ac:dyDescent="0.3">
      <c r="A23" s="48"/>
      <c r="B23" s="88" t="s">
        <v>31</v>
      </c>
      <c r="C23" s="96"/>
      <c r="D23" s="108" t="s">
        <v>96</v>
      </c>
      <c r="E23" s="97">
        <v>10</v>
      </c>
      <c r="F23" s="98" t="s">
        <v>17</v>
      </c>
      <c r="G23" s="150">
        <v>54.44</v>
      </c>
      <c r="H23" s="99">
        <v>13.61</v>
      </c>
      <c r="I23" s="92">
        <f t="shared" si="22"/>
        <v>544.4</v>
      </c>
      <c r="J23" s="99">
        <f t="shared" si="23"/>
        <v>136.1</v>
      </c>
      <c r="K23" s="94">
        <f t="shared" si="24"/>
        <v>680.5</v>
      </c>
      <c r="L23" s="95">
        <f t="shared" si="0"/>
        <v>0.72</v>
      </c>
    </row>
    <row r="24" spans="1:12" ht="20.100000000000001" customHeight="1" x14ac:dyDescent="0.3">
      <c r="A24" s="48"/>
      <c r="B24" s="88" t="s">
        <v>32</v>
      </c>
      <c r="C24" s="96"/>
      <c r="D24" s="108" t="s">
        <v>97</v>
      </c>
      <c r="E24" s="97">
        <v>120</v>
      </c>
      <c r="F24" s="98" t="s">
        <v>17</v>
      </c>
      <c r="G24" s="150">
        <v>10.71</v>
      </c>
      <c r="H24" s="99">
        <v>2.68</v>
      </c>
      <c r="I24" s="92">
        <f t="shared" si="22"/>
        <v>1285.2</v>
      </c>
      <c r="J24" s="99">
        <f t="shared" si="23"/>
        <v>321.60000000000002</v>
      </c>
      <c r="K24" s="94">
        <f t="shared" si="24"/>
        <v>1606.8</v>
      </c>
      <c r="L24" s="95">
        <f t="shared" si="0"/>
        <v>1.7</v>
      </c>
    </row>
    <row r="25" spans="1:12" ht="20.100000000000001" customHeight="1" thickBot="1" x14ac:dyDescent="0.35">
      <c r="A25" s="48"/>
      <c r="B25" s="88" t="s">
        <v>33</v>
      </c>
      <c r="C25" s="96"/>
      <c r="D25" s="108" t="s">
        <v>98</v>
      </c>
      <c r="E25" s="97">
        <v>16</v>
      </c>
      <c r="F25" s="98" t="s">
        <v>81</v>
      </c>
      <c r="G25" s="150">
        <v>0</v>
      </c>
      <c r="H25" s="99">
        <v>25.79</v>
      </c>
      <c r="I25" s="92">
        <f t="shared" si="22"/>
        <v>0</v>
      </c>
      <c r="J25" s="99">
        <f t="shared" si="23"/>
        <v>412.64</v>
      </c>
      <c r="K25" s="94">
        <f t="shared" si="24"/>
        <v>412.64</v>
      </c>
      <c r="L25" s="95">
        <f t="shared" si="0"/>
        <v>0.44</v>
      </c>
    </row>
    <row r="26" spans="1:12" s="46" customFormat="1" ht="24.95" customHeight="1" thickBot="1" x14ac:dyDescent="0.3">
      <c r="A26" s="115"/>
      <c r="B26" s="116">
        <v>5</v>
      </c>
      <c r="C26" s="117" t="s">
        <v>89</v>
      </c>
      <c r="D26" s="118"/>
      <c r="E26" s="119"/>
      <c r="F26" s="120"/>
      <c r="G26" s="121"/>
      <c r="H26" s="120"/>
      <c r="I26" s="122">
        <f>I27</f>
        <v>3289.5</v>
      </c>
      <c r="J26" s="122">
        <f>J27</f>
        <v>822.12</v>
      </c>
      <c r="K26" s="122">
        <f>K27</f>
        <v>4111.62</v>
      </c>
      <c r="L26" s="123">
        <f t="shared" si="0"/>
        <v>4.34</v>
      </c>
    </row>
    <row r="27" spans="1:12" ht="20.100000000000001" customHeight="1" thickBot="1" x14ac:dyDescent="0.35">
      <c r="A27" s="48"/>
      <c r="B27" s="88" t="s">
        <v>34</v>
      </c>
      <c r="C27" s="96"/>
      <c r="D27" s="108" t="s">
        <v>104</v>
      </c>
      <c r="E27" s="97">
        <v>34</v>
      </c>
      <c r="F27" s="98" t="s">
        <v>17</v>
      </c>
      <c r="G27" s="150">
        <v>96.75</v>
      </c>
      <c r="H27" s="99">
        <v>24.18</v>
      </c>
      <c r="I27" s="92">
        <f t="shared" ref="I27" si="25">E27*G27</f>
        <v>3289.5</v>
      </c>
      <c r="J27" s="99">
        <f t="shared" ref="J27" si="26">E27*H27</f>
        <v>822.12</v>
      </c>
      <c r="K27" s="94">
        <f t="shared" ref="K27" si="27">I27+J27</f>
        <v>4111.62</v>
      </c>
      <c r="L27" s="95">
        <f t="shared" si="0"/>
        <v>4.34</v>
      </c>
    </row>
    <row r="28" spans="1:12" s="46" customFormat="1" ht="24.95" customHeight="1" thickBot="1" x14ac:dyDescent="0.3">
      <c r="A28" s="115"/>
      <c r="B28" s="116">
        <v>6</v>
      </c>
      <c r="C28" s="117" t="s">
        <v>90</v>
      </c>
      <c r="D28" s="118"/>
      <c r="E28" s="119"/>
      <c r="F28" s="120"/>
      <c r="G28" s="121"/>
      <c r="H28" s="120"/>
      <c r="I28" s="122">
        <f>SUM(I29:I31)</f>
        <v>4537.8</v>
      </c>
      <c r="J28" s="122">
        <f>SUM(J29:J31)</f>
        <v>1346.71</v>
      </c>
      <c r="K28" s="122">
        <f>SUM(K29:K31)</f>
        <v>5884.51</v>
      </c>
      <c r="L28" s="123">
        <f t="shared" si="0"/>
        <v>6.22</v>
      </c>
    </row>
    <row r="29" spans="1:12" ht="20.100000000000001" customHeight="1" x14ac:dyDescent="0.3">
      <c r="A29" s="48"/>
      <c r="B29" s="88" t="s">
        <v>35</v>
      </c>
      <c r="C29" s="96"/>
      <c r="D29" s="108" t="s">
        <v>105</v>
      </c>
      <c r="E29" s="97">
        <v>24</v>
      </c>
      <c r="F29" s="98" t="s">
        <v>81</v>
      </c>
      <c r="G29" s="150">
        <v>0</v>
      </c>
      <c r="H29" s="99">
        <v>25.79</v>
      </c>
      <c r="I29" s="92">
        <f t="shared" ref="I29" si="28">E29*G29</f>
        <v>0</v>
      </c>
      <c r="J29" s="99">
        <f t="shared" ref="J29" si="29">E29*H29</f>
        <v>618.96</v>
      </c>
      <c r="K29" s="94">
        <f t="shared" ref="K29" si="30">I29+J29</f>
        <v>618.96</v>
      </c>
      <c r="L29" s="95">
        <f t="shared" si="0"/>
        <v>0.65</v>
      </c>
    </row>
    <row r="30" spans="1:12" ht="20.100000000000001" customHeight="1" x14ac:dyDescent="0.3">
      <c r="A30" s="48"/>
      <c r="B30" s="88" t="s">
        <v>36</v>
      </c>
      <c r="C30" s="96"/>
      <c r="D30" s="108" t="s">
        <v>159</v>
      </c>
      <c r="E30" s="97">
        <v>10</v>
      </c>
      <c r="F30" s="98" t="s">
        <v>18</v>
      </c>
      <c r="G30" s="150">
        <v>292.93</v>
      </c>
      <c r="H30" s="99">
        <v>32.549999999999997</v>
      </c>
      <c r="I30" s="92">
        <f t="shared" ref="I30:I31" si="31">E30*G30</f>
        <v>2929.3</v>
      </c>
      <c r="J30" s="99">
        <f t="shared" ref="J30:J31" si="32">E30*H30</f>
        <v>325.5</v>
      </c>
      <c r="K30" s="94">
        <f t="shared" ref="K30:K31" si="33">I30+J30</f>
        <v>3254.8</v>
      </c>
      <c r="L30" s="95">
        <f t="shared" si="0"/>
        <v>3.44</v>
      </c>
    </row>
    <row r="31" spans="1:12" ht="20.100000000000001" customHeight="1" thickBot="1" x14ac:dyDescent="0.35">
      <c r="A31" s="48"/>
      <c r="B31" s="88" t="s">
        <v>37</v>
      </c>
      <c r="C31" s="96"/>
      <c r="D31" s="108" t="s">
        <v>116</v>
      </c>
      <c r="E31" s="97">
        <v>25</v>
      </c>
      <c r="F31" s="98" t="s">
        <v>18</v>
      </c>
      <c r="G31" s="150">
        <v>64.34</v>
      </c>
      <c r="H31" s="99">
        <v>16.09</v>
      </c>
      <c r="I31" s="92">
        <f t="shared" si="31"/>
        <v>1608.5</v>
      </c>
      <c r="J31" s="99">
        <f t="shared" si="32"/>
        <v>402.25</v>
      </c>
      <c r="K31" s="94">
        <f t="shared" si="33"/>
        <v>2010.75</v>
      </c>
      <c r="L31" s="95">
        <f t="shared" si="0"/>
        <v>2.12</v>
      </c>
    </row>
    <row r="32" spans="1:12" s="46" customFormat="1" ht="24.95" customHeight="1" thickBot="1" x14ac:dyDescent="0.3">
      <c r="A32" s="115"/>
      <c r="B32" s="116">
        <v>7</v>
      </c>
      <c r="C32" s="117" t="s">
        <v>152</v>
      </c>
      <c r="D32" s="118"/>
      <c r="E32" s="119"/>
      <c r="F32" s="120"/>
      <c r="G32" s="121"/>
      <c r="H32" s="120"/>
      <c r="I32" s="122">
        <f>SUM(I33:I36)</f>
        <v>1308.8499999999999</v>
      </c>
      <c r="J32" s="122">
        <f>SUM(J33:J36)</f>
        <v>358.58</v>
      </c>
      <c r="K32" s="122">
        <f>SUM(K33:K36)</f>
        <v>1667.43</v>
      </c>
      <c r="L32" s="123">
        <f t="shared" si="0"/>
        <v>1.76</v>
      </c>
    </row>
    <row r="33" spans="1:12" ht="31.5" customHeight="1" x14ac:dyDescent="0.3">
      <c r="A33" s="48"/>
      <c r="B33" s="88" t="s">
        <v>38</v>
      </c>
      <c r="C33" s="96"/>
      <c r="D33" s="54" t="s">
        <v>160</v>
      </c>
      <c r="E33" s="97">
        <v>8</v>
      </c>
      <c r="F33" s="98" t="s">
        <v>81</v>
      </c>
      <c r="G33" s="150">
        <v>0</v>
      </c>
      <c r="H33" s="99">
        <v>26.65</v>
      </c>
      <c r="I33" s="92">
        <f t="shared" ref="I33:I36" si="34">E33*G33</f>
        <v>0</v>
      </c>
      <c r="J33" s="99">
        <f t="shared" ref="J33:J36" si="35">E33*H33</f>
        <v>213.2</v>
      </c>
      <c r="K33" s="94">
        <f t="shared" ref="K33:K36" si="36">I33+J33</f>
        <v>213.2</v>
      </c>
      <c r="L33" s="95">
        <f t="shared" si="0"/>
        <v>0.23</v>
      </c>
    </row>
    <row r="34" spans="1:12" ht="20.100000000000001" customHeight="1" x14ac:dyDescent="0.3">
      <c r="A34" s="48"/>
      <c r="B34" s="88" t="s">
        <v>39</v>
      </c>
      <c r="C34" s="96"/>
      <c r="D34" s="108" t="s">
        <v>106</v>
      </c>
      <c r="E34" s="97">
        <v>25</v>
      </c>
      <c r="F34" s="98" t="s">
        <v>18</v>
      </c>
      <c r="G34" s="150">
        <v>16.48</v>
      </c>
      <c r="H34" s="99">
        <v>1.83</v>
      </c>
      <c r="I34" s="92">
        <f t="shared" si="34"/>
        <v>412</v>
      </c>
      <c r="J34" s="99">
        <f t="shared" si="35"/>
        <v>45.75</v>
      </c>
      <c r="K34" s="94">
        <f t="shared" si="36"/>
        <v>457.75</v>
      </c>
      <c r="L34" s="95">
        <f t="shared" si="0"/>
        <v>0.48</v>
      </c>
    </row>
    <row r="35" spans="1:12" ht="20.100000000000001" customHeight="1" x14ac:dyDescent="0.3">
      <c r="A35" s="48"/>
      <c r="B35" s="88" t="s">
        <v>40</v>
      </c>
      <c r="C35" s="96"/>
      <c r="D35" s="108" t="s">
        <v>107</v>
      </c>
      <c r="E35" s="97">
        <v>9</v>
      </c>
      <c r="F35" s="98" t="s">
        <v>18</v>
      </c>
      <c r="G35" s="150">
        <v>32.270000000000003</v>
      </c>
      <c r="H35" s="99">
        <v>3.59</v>
      </c>
      <c r="I35" s="92">
        <f t="shared" si="34"/>
        <v>290.43</v>
      </c>
      <c r="J35" s="99">
        <f t="shared" si="35"/>
        <v>32.31</v>
      </c>
      <c r="K35" s="94">
        <f t="shared" si="36"/>
        <v>322.74</v>
      </c>
      <c r="L35" s="95">
        <f t="shared" si="0"/>
        <v>0.34</v>
      </c>
    </row>
    <row r="36" spans="1:12" ht="20.100000000000001" customHeight="1" thickBot="1" x14ac:dyDescent="0.35">
      <c r="A36" s="48"/>
      <c r="B36" s="88" t="s">
        <v>41</v>
      </c>
      <c r="C36" s="96"/>
      <c r="D36" s="108" t="s">
        <v>144</v>
      </c>
      <c r="E36" s="97">
        <v>18</v>
      </c>
      <c r="F36" s="98" t="s">
        <v>18</v>
      </c>
      <c r="G36" s="150">
        <v>33.69</v>
      </c>
      <c r="H36" s="99">
        <v>3.74</v>
      </c>
      <c r="I36" s="92">
        <f t="shared" si="34"/>
        <v>606.41999999999996</v>
      </c>
      <c r="J36" s="99">
        <f t="shared" si="35"/>
        <v>67.319999999999993</v>
      </c>
      <c r="K36" s="94">
        <f t="shared" si="36"/>
        <v>673.74</v>
      </c>
      <c r="L36" s="95">
        <f t="shared" si="0"/>
        <v>0.71</v>
      </c>
    </row>
    <row r="37" spans="1:12" s="46" customFormat="1" ht="24.95" customHeight="1" thickBot="1" x14ac:dyDescent="0.3">
      <c r="A37" s="115"/>
      <c r="B37" s="116">
        <v>8</v>
      </c>
      <c r="C37" s="117" t="s">
        <v>91</v>
      </c>
      <c r="D37" s="118"/>
      <c r="E37" s="119"/>
      <c r="F37" s="120"/>
      <c r="G37" s="121"/>
      <c r="H37" s="120"/>
      <c r="I37" s="122">
        <f>SUM(I38:I41)</f>
        <v>731.56</v>
      </c>
      <c r="J37" s="122">
        <f>SUM(J38:J41)</f>
        <v>389.27</v>
      </c>
      <c r="K37" s="122">
        <f>SUM(K38:K41)</f>
        <v>1120.83</v>
      </c>
      <c r="L37" s="123">
        <f t="shared" si="0"/>
        <v>1.18</v>
      </c>
    </row>
    <row r="38" spans="1:12" ht="20.100000000000001" customHeight="1" x14ac:dyDescent="0.3">
      <c r="A38" s="48"/>
      <c r="B38" s="88" t="s">
        <v>42</v>
      </c>
      <c r="C38" s="96"/>
      <c r="D38" s="108" t="s">
        <v>108</v>
      </c>
      <c r="E38" s="97">
        <v>8</v>
      </c>
      <c r="F38" s="98" t="s">
        <v>81</v>
      </c>
      <c r="G38" s="150">
        <v>0</v>
      </c>
      <c r="H38" s="99">
        <v>25.79</v>
      </c>
      <c r="I38" s="92">
        <f t="shared" ref="I38" si="37">E38*G38</f>
        <v>0</v>
      </c>
      <c r="J38" s="99">
        <f t="shared" ref="J38" si="38">E38*H38</f>
        <v>206.32</v>
      </c>
      <c r="K38" s="94">
        <f t="shared" ref="K38" si="39">I38+J38</f>
        <v>206.32</v>
      </c>
      <c r="L38" s="95">
        <f t="shared" si="0"/>
        <v>0.22</v>
      </c>
    </row>
    <row r="39" spans="1:12" ht="20.25" customHeight="1" x14ac:dyDescent="0.3">
      <c r="A39" s="47"/>
      <c r="B39" s="88" t="s">
        <v>43</v>
      </c>
      <c r="C39" s="89"/>
      <c r="D39" s="54" t="s">
        <v>109</v>
      </c>
      <c r="E39" s="90">
        <v>1</v>
      </c>
      <c r="F39" s="98" t="s">
        <v>18</v>
      </c>
      <c r="G39" s="150">
        <v>279.61</v>
      </c>
      <c r="H39" s="99">
        <v>69.900000000000006</v>
      </c>
      <c r="I39" s="92">
        <f t="shared" ref="I39:I41" si="40">E39*G39</f>
        <v>279.61</v>
      </c>
      <c r="J39" s="99">
        <f t="shared" ref="J39:J41" si="41">E39*H39</f>
        <v>69.900000000000006</v>
      </c>
      <c r="K39" s="94">
        <f t="shared" ref="K39:K41" si="42">I39+J39</f>
        <v>349.51</v>
      </c>
      <c r="L39" s="95">
        <f t="shared" si="0"/>
        <v>0.37</v>
      </c>
    </row>
    <row r="40" spans="1:12" ht="23.25" customHeight="1" x14ac:dyDescent="0.3">
      <c r="A40" s="48"/>
      <c r="B40" s="88" t="s">
        <v>44</v>
      </c>
      <c r="C40" s="2"/>
      <c r="D40" s="49" t="s">
        <v>110</v>
      </c>
      <c r="E40" s="90">
        <v>10</v>
      </c>
      <c r="F40" s="98" t="s">
        <v>18</v>
      </c>
      <c r="G40" s="150">
        <v>29.5</v>
      </c>
      <c r="H40" s="99">
        <v>7.38</v>
      </c>
      <c r="I40" s="92">
        <f t="shared" si="40"/>
        <v>295</v>
      </c>
      <c r="J40" s="99">
        <f t="shared" si="41"/>
        <v>73.8</v>
      </c>
      <c r="K40" s="94">
        <f t="shared" si="42"/>
        <v>368.8</v>
      </c>
      <c r="L40" s="95">
        <f t="shared" si="0"/>
        <v>0.39</v>
      </c>
    </row>
    <row r="41" spans="1:12" ht="22.5" customHeight="1" thickBot="1" x14ac:dyDescent="0.35">
      <c r="A41" s="48"/>
      <c r="B41" s="88" t="s">
        <v>45</v>
      </c>
      <c r="C41" s="96"/>
      <c r="D41" s="54" t="s">
        <v>114</v>
      </c>
      <c r="E41" s="97">
        <v>5</v>
      </c>
      <c r="F41" s="101" t="s">
        <v>18</v>
      </c>
      <c r="G41" s="150">
        <v>31.39</v>
      </c>
      <c r="H41" s="99">
        <v>7.85</v>
      </c>
      <c r="I41" s="92">
        <f t="shared" si="40"/>
        <v>156.94999999999999</v>
      </c>
      <c r="J41" s="99">
        <f t="shared" si="41"/>
        <v>39.25</v>
      </c>
      <c r="K41" s="94">
        <f t="shared" si="42"/>
        <v>196.2</v>
      </c>
      <c r="L41" s="95">
        <f t="shared" si="0"/>
        <v>0.21</v>
      </c>
    </row>
    <row r="42" spans="1:12" s="46" customFormat="1" ht="24.95" customHeight="1" thickBot="1" x14ac:dyDescent="0.3">
      <c r="A42" s="115"/>
      <c r="B42" s="116">
        <v>9</v>
      </c>
      <c r="C42" s="117" t="s">
        <v>92</v>
      </c>
      <c r="D42" s="118"/>
      <c r="E42" s="119"/>
      <c r="F42" s="120"/>
      <c r="G42" s="121"/>
      <c r="H42" s="120"/>
      <c r="I42" s="122">
        <f>SUM(I43:I45)</f>
        <v>634.55999999999995</v>
      </c>
      <c r="J42" s="122">
        <f>SUM(J43:J45)</f>
        <v>261.88</v>
      </c>
      <c r="K42" s="122">
        <f>SUM(K43:K45)</f>
        <v>896.44</v>
      </c>
      <c r="L42" s="123">
        <f t="shared" si="0"/>
        <v>0.95</v>
      </c>
    </row>
    <row r="43" spans="1:12" ht="20.100000000000001" customHeight="1" x14ac:dyDescent="0.3">
      <c r="A43" s="48"/>
      <c r="B43" s="88" t="s">
        <v>46</v>
      </c>
      <c r="C43" s="96"/>
      <c r="D43" s="108" t="s">
        <v>111</v>
      </c>
      <c r="E43" s="97">
        <v>4</v>
      </c>
      <c r="F43" s="98" t="s">
        <v>81</v>
      </c>
      <c r="G43" s="150">
        <v>0</v>
      </c>
      <c r="H43" s="99">
        <v>25.79</v>
      </c>
      <c r="I43" s="92">
        <f t="shared" ref="I43" si="43">E43*G43</f>
        <v>0</v>
      </c>
      <c r="J43" s="99">
        <f t="shared" ref="J43" si="44">E43*H43</f>
        <v>103.16</v>
      </c>
      <c r="K43" s="94">
        <f t="shared" ref="K43" si="45">I43+J43</f>
        <v>103.16</v>
      </c>
      <c r="L43" s="95">
        <f t="shared" si="0"/>
        <v>0.11</v>
      </c>
    </row>
    <row r="44" spans="1:12" ht="20.100000000000001" customHeight="1" x14ac:dyDescent="0.3">
      <c r="A44" s="48"/>
      <c r="B44" s="88" t="s">
        <v>47</v>
      </c>
      <c r="C44" s="96"/>
      <c r="D44" s="108" t="s">
        <v>171</v>
      </c>
      <c r="E44" s="97">
        <v>20</v>
      </c>
      <c r="F44" s="98" t="s">
        <v>81</v>
      </c>
      <c r="G44" s="150">
        <v>20.63</v>
      </c>
      <c r="H44" s="99">
        <v>5.16</v>
      </c>
      <c r="I44" s="92">
        <f t="shared" ref="I44" si="46">E44*G44</f>
        <v>412.6</v>
      </c>
      <c r="J44" s="99">
        <f t="shared" ref="J44" si="47">E44*H44</f>
        <v>103.2</v>
      </c>
      <c r="K44" s="94">
        <f t="shared" ref="K44" si="48">I44+J44</f>
        <v>515.79999999999995</v>
      </c>
      <c r="L44" s="95">
        <f t="shared" ref="L44" si="49">K44*100/$K$78</f>
        <v>0.54</v>
      </c>
    </row>
    <row r="45" spans="1:12" ht="22.5" customHeight="1" thickBot="1" x14ac:dyDescent="0.35">
      <c r="A45" s="48"/>
      <c r="B45" s="88" t="s">
        <v>48</v>
      </c>
      <c r="C45" s="96"/>
      <c r="D45" s="54" t="s">
        <v>112</v>
      </c>
      <c r="E45" s="97">
        <v>4</v>
      </c>
      <c r="F45" s="98" t="s">
        <v>17</v>
      </c>
      <c r="G45" s="150">
        <v>55.49</v>
      </c>
      <c r="H45" s="99">
        <v>13.88</v>
      </c>
      <c r="I45" s="92">
        <f t="shared" ref="I45" si="50">E45*G45</f>
        <v>221.96</v>
      </c>
      <c r="J45" s="99">
        <f t="shared" ref="J45" si="51">E45*H45</f>
        <v>55.52</v>
      </c>
      <c r="K45" s="94">
        <f t="shared" ref="K45" si="52">I45+J45</f>
        <v>277.48</v>
      </c>
      <c r="L45" s="95">
        <f t="shared" si="0"/>
        <v>0.28999999999999998</v>
      </c>
    </row>
    <row r="46" spans="1:12" s="46" customFormat="1" ht="24.95" customHeight="1" thickBot="1" x14ac:dyDescent="0.3">
      <c r="A46" s="115"/>
      <c r="B46" s="116">
        <v>10</v>
      </c>
      <c r="C46" s="117" t="s">
        <v>93</v>
      </c>
      <c r="D46" s="118"/>
      <c r="E46" s="119"/>
      <c r="F46" s="120"/>
      <c r="G46" s="121"/>
      <c r="H46" s="120"/>
      <c r="I46" s="122">
        <f>I47</f>
        <v>2054.4</v>
      </c>
      <c r="J46" s="122">
        <f>J47</f>
        <v>513.6</v>
      </c>
      <c r="K46" s="122">
        <f>K47</f>
        <v>2568</v>
      </c>
      <c r="L46" s="123">
        <f t="shared" si="0"/>
        <v>2.71</v>
      </c>
    </row>
    <row r="47" spans="1:12" ht="24" customHeight="1" thickBot="1" x14ac:dyDescent="0.35">
      <c r="A47" s="48"/>
      <c r="B47" s="88" t="s">
        <v>49</v>
      </c>
      <c r="C47" s="89"/>
      <c r="D47" s="108" t="s">
        <v>113</v>
      </c>
      <c r="E47" s="90">
        <v>12</v>
      </c>
      <c r="F47" s="101" t="s">
        <v>17</v>
      </c>
      <c r="G47" s="150">
        <v>171.2</v>
      </c>
      <c r="H47" s="99">
        <v>42.8</v>
      </c>
      <c r="I47" s="92">
        <f t="shared" ref="I47" si="53">E47*G47</f>
        <v>2054.4</v>
      </c>
      <c r="J47" s="99">
        <f t="shared" ref="J47" si="54">E47*H47</f>
        <v>513.6</v>
      </c>
      <c r="K47" s="94">
        <f t="shared" ref="K47" si="55">I47+J47</f>
        <v>2568</v>
      </c>
      <c r="L47" s="95">
        <f t="shared" si="0"/>
        <v>2.71</v>
      </c>
    </row>
    <row r="48" spans="1:12" s="46" customFormat="1" ht="24.95" customHeight="1" thickBot="1" x14ac:dyDescent="0.3">
      <c r="A48" s="115"/>
      <c r="B48" s="116">
        <v>11</v>
      </c>
      <c r="C48" s="117" t="s">
        <v>79</v>
      </c>
      <c r="D48" s="118"/>
      <c r="E48" s="119"/>
      <c r="F48" s="120"/>
      <c r="G48" s="121"/>
      <c r="H48" s="120"/>
      <c r="I48" s="122">
        <f>I49</f>
        <v>209.52</v>
      </c>
      <c r="J48" s="122">
        <f>J49</f>
        <v>52.32</v>
      </c>
      <c r="K48" s="122">
        <f>K49</f>
        <v>261.83999999999997</v>
      </c>
      <c r="L48" s="123">
        <f t="shared" si="0"/>
        <v>0.28000000000000003</v>
      </c>
    </row>
    <row r="49" spans="1:12" ht="22.5" customHeight="1" thickBot="1" x14ac:dyDescent="0.35">
      <c r="A49" s="47"/>
      <c r="B49" s="88" t="s">
        <v>50</v>
      </c>
      <c r="C49" s="1"/>
      <c r="D49" s="54" t="s">
        <v>80</v>
      </c>
      <c r="E49" s="90">
        <v>12</v>
      </c>
      <c r="F49" s="110" t="s">
        <v>17</v>
      </c>
      <c r="G49" s="162">
        <v>17.46</v>
      </c>
      <c r="H49" s="99">
        <v>4.3600000000000003</v>
      </c>
      <c r="I49" s="92">
        <f t="shared" ref="I49" si="56">E49*G49</f>
        <v>209.52</v>
      </c>
      <c r="J49" s="99">
        <f t="shared" ref="J49" si="57">E49*H49</f>
        <v>52.32</v>
      </c>
      <c r="K49" s="94">
        <f t="shared" ref="K49" si="58">I49+J49</f>
        <v>261.83999999999997</v>
      </c>
      <c r="L49" s="95">
        <f t="shared" si="0"/>
        <v>0.28000000000000003</v>
      </c>
    </row>
    <row r="50" spans="1:12" s="46" customFormat="1" ht="24.95" customHeight="1" thickBot="1" x14ac:dyDescent="0.3">
      <c r="A50" s="115"/>
      <c r="B50" s="116">
        <v>12</v>
      </c>
      <c r="C50" s="117" t="s">
        <v>123</v>
      </c>
      <c r="D50" s="118"/>
      <c r="E50" s="119"/>
      <c r="F50" s="120"/>
      <c r="G50" s="121"/>
      <c r="H50" s="120"/>
      <c r="I50" s="122">
        <f>SUM(I51:I54)</f>
        <v>22373.35</v>
      </c>
      <c r="J50" s="122">
        <f>SUM(J51:J54)</f>
        <v>5585.87</v>
      </c>
      <c r="K50" s="122">
        <f>SUM(K51:K54)</f>
        <v>27959.22</v>
      </c>
      <c r="L50" s="123">
        <f t="shared" si="0"/>
        <v>29.54</v>
      </c>
    </row>
    <row r="51" spans="1:12" ht="35.25" customHeight="1" x14ac:dyDescent="0.3">
      <c r="A51" s="48"/>
      <c r="B51" s="88" t="s">
        <v>120</v>
      </c>
      <c r="C51" s="89"/>
      <c r="D51" s="54" t="s">
        <v>175</v>
      </c>
      <c r="E51" s="90">
        <v>89.2</v>
      </c>
      <c r="F51" s="101" t="s">
        <v>17</v>
      </c>
      <c r="G51" s="150">
        <v>17.13</v>
      </c>
      <c r="H51" s="99">
        <v>4.29</v>
      </c>
      <c r="I51" s="92">
        <f t="shared" ref="I51:I54" si="59">E51*G51</f>
        <v>1528</v>
      </c>
      <c r="J51" s="99">
        <f t="shared" ref="J51:J54" si="60">E51*H51</f>
        <v>382.67</v>
      </c>
      <c r="K51" s="94">
        <f t="shared" ref="K51:K54" si="61">I51+J51</f>
        <v>1910.67</v>
      </c>
      <c r="L51" s="95">
        <f t="shared" ref="L51:L54" si="62">K51*100/$K$78</f>
        <v>2.02</v>
      </c>
    </row>
    <row r="52" spans="1:12" ht="33" customHeight="1" x14ac:dyDescent="0.3">
      <c r="A52" s="48"/>
      <c r="B52" s="88" t="s">
        <v>121</v>
      </c>
      <c r="C52" s="89"/>
      <c r="D52" s="54" t="s">
        <v>176</v>
      </c>
      <c r="E52" s="90">
        <v>75</v>
      </c>
      <c r="F52" s="101" t="s">
        <v>17</v>
      </c>
      <c r="G52" s="150">
        <v>10.95</v>
      </c>
      <c r="H52" s="99">
        <v>2.74</v>
      </c>
      <c r="I52" s="92">
        <f t="shared" si="59"/>
        <v>821.25</v>
      </c>
      <c r="J52" s="99">
        <f t="shared" si="60"/>
        <v>205.5</v>
      </c>
      <c r="K52" s="94">
        <f t="shared" si="61"/>
        <v>1026.75</v>
      </c>
      <c r="L52" s="95">
        <f t="shared" si="62"/>
        <v>1.08</v>
      </c>
    </row>
    <row r="53" spans="1:12" ht="23.25" customHeight="1" x14ac:dyDescent="0.3">
      <c r="A53" s="48"/>
      <c r="B53" s="88" t="s">
        <v>122</v>
      </c>
      <c r="C53" s="89"/>
      <c r="D53" s="108" t="s">
        <v>177</v>
      </c>
      <c r="E53" s="90">
        <v>1115</v>
      </c>
      <c r="F53" s="100" t="s">
        <v>17</v>
      </c>
      <c r="G53" s="150">
        <v>17.71</v>
      </c>
      <c r="H53" s="99">
        <v>4.42</v>
      </c>
      <c r="I53" s="92">
        <f t="shared" si="59"/>
        <v>19746.650000000001</v>
      </c>
      <c r="J53" s="99">
        <f t="shared" si="60"/>
        <v>4928.3</v>
      </c>
      <c r="K53" s="94">
        <f t="shared" si="61"/>
        <v>24674.95</v>
      </c>
      <c r="L53" s="95">
        <f t="shared" si="62"/>
        <v>26.07</v>
      </c>
    </row>
    <row r="54" spans="1:12" ht="22.5" customHeight="1" thickBot="1" x14ac:dyDescent="0.35">
      <c r="A54" s="48"/>
      <c r="B54" s="88" t="s">
        <v>161</v>
      </c>
      <c r="C54" s="96"/>
      <c r="D54" s="54" t="s">
        <v>162</v>
      </c>
      <c r="E54" s="97">
        <v>5</v>
      </c>
      <c r="F54" s="98" t="s">
        <v>17</v>
      </c>
      <c r="G54" s="150">
        <v>55.49</v>
      </c>
      <c r="H54" s="99">
        <v>13.88</v>
      </c>
      <c r="I54" s="92">
        <f t="shared" si="59"/>
        <v>277.45</v>
      </c>
      <c r="J54" s="99">
        <f t="shared" si="60"/>
        <v>69.400000000000006</v>
      </c>
      <c r="K54" s="94">
        <f t="shared" si="61"/>
        <v>346.85</v>
      </c>
      <c r="L54" s="95">
        <f t="shared" si="62"/>
        <v>0.37</v>
      </c>
    </row>
    <row r="55" spans="1:12" s="46" customFormat="1" ht="24.95" customHeight="1" thickBot="1" x14ac:dyDescent="0.3">
      <c r="A55" s="115"/>
      <c r="B55" s="116">
        <v>13</v>
      </c>
      <c r="C55" s="117" t="s">
        <v>124</v>
      </c>
      <c r="D55" s="118"/>
      <c r="E55" s="119"/>
      <c r="F55" s="120"/>
      <c r="G55" s="121"/>
      <c r="H55" s="120"/>
      <c r="I55" s="122">
        <f>SUM(I56:I58)</f>
        <v>6238.93</v>
      </c>
      <c r="J55" s="122">
        <f>SUM(J56:J58)</f>
        <v>2177.5100000000002</v>
      </c>
      <c r="K55" s="122">
        <f>SUM(K56:K58)</f>
        <v>8416.44</v>
      </c>
      <c r="L55" s="123">
        <f>K55*100/$K$78</f>
        <v>8.89</v>
      </c>
    </row>
    <row r="56" spans="1:12" ht="20.100000000000001" customHeight="1" x14ac:dyDescent="0.3">
      <c r="A56" s="48"/>
      <c r="B56" s="88" t="s">
        <v>125</v>
      </c>
      <c r="C56" s="96"/>
      <c r="D56" s="108" t="s">
        <v>163</v>
      </c>
      <c r="E56" s="97">
        <v>24</v>
      </c>
      <c r="F56" s="98" t="s">
        <v>81</v>
      </c>
      <c r="G56" s="150">
        <v>0</v>
      </c>
      <c r="H56" s="99">
        <v>25.79</v>
      </c>
      <c r="I56" s="92">
        <f t="shared" ref="I56" si="63">E56*G56</f>
        <v>0</v>
      </c>
      <c r="J56" s="99">
        <f t="shared" ref="J56" si="64">E56*H56</f>
        <v>618.96</v>
      </c>
      <c r="K56" s="94">
        <f t="shared" ref="K56" si="65">I56+J56</f>
        <v>618.96</v>
      </c>
      <c r="L56" s="95">
        <f t="shared" ref="L56:L58" si="66">K56*100/$K$78</f>
        <v>0.65</v>
      </c>
    </row>
    <row r="57" spans="1:12" ht="23.25" customHeight="1" x14ac:dyDescent="0.3">
      <c r="A57" s="48"/>
      <c r="B57" s="88" t="s">
        <v>126</v>
      </c>
      <c r="C57" s="89"/>
      <c r="D57" s="108" t="s">
        <v>165</v>
      </c>
      <c r="E57" s="90">
        <v>30</v>
      </c>
      <c r="F57" s="101" t="s">
        <v>17</v>
      </c>
      <c r="G57" s="150">
        <v>9.4600000000000009</v>
      </c>
      <c r="H57" s="99">
        <v>2.36</v>
      </c>
      <c r="I57" s="92">
        <f t="shared" ref="I57:I58" si="67">E57*G57</f>
        <v>283.8</v>
      </c>
      <c r="J57" s="99">
        <f t="shared" ref="J57:J58" si="68">E57*H57</f>
        <v>70.8</v>
      </c>
      <c r="K57" s="94">
        <f t="shared" ref="K57:K58" si="69">I57+J57</f>
        <v>354.6</v>
      </c>
      <c r="L57" s="95">
        <f t="shared" si="66"/>
        <v>0.37</v>
      </c>
    </row>
    <row r="58" spans="1:12" ht="23.25" customHeight="1" thickBot="1" x14ac:dyDescent="0.35">
      <c r="A58" s="48"/>
      <c r="B58" s="88" t="s">
        <v>127</v>
      </c>
      <c r="C58" s="89"/>
      <c r="D58" s="108" t="s">
        <v>164</v>
      </c>
      <c r="E58" s="90">
        <v>137.5</v>
      </c>
      <c r="F58" s="101" t="s">
        <v>17</v>
      </c>
      <c r="G58" s="150">
        <v>43.31</v>
      </c>
      <c r="H58" s="99">
        <v>10.82</v>
      </c>
      <c r="I58" s="92">
        <f t="shared" si="67"/>
        <v>5955.13</v>
      </c>
      <c r="J58" s="99">
        <f t="shared" si="68"/>
        <v>1487.75</v>
      </c>
      <c r="K58" s="94">
        <f t="shared" si="69"/>
        <v>7442.88</v>
      </c>
      <c r="L58" s="95">
        <f t="shared" si="66"/>
        <v>7.86</v>
      </c>
    </row>
    <row r="59" spans="1:12" s="46" customFormat="1" ht="24.95" customHeight="1" thickBot="1" x14ac:dyDescent="0.3">
      <c r="A59" s="115"/>
      <c r="B59" s="116">
        <v>14</v>
      </c>
      <c r="C59" s="117" t="s">
        <v>151</v>
      </c>
      <c r="D59" s="118"/>
      <c r="E59" s="173"/>
      <c r="F59" s="174"/>
      <c r="G59" s="175"/>
      <c r="H59" s="174"/>
      <c r="I59" s="176">
        <f>SUM(I60:I76)</f>
        <v>29378.639999999999</v>
      </c>
      <c r="J59" s="176">
        <f>SUM(J60:J76)</f>
        <v>3778.82</v>
      </c>
      <c r="K59" s="176">
        <f>SUM(K60:K76)</f>
        <v>33157.46</v>
      </c>
      <c r="L59" s="172">
        <f>K59*100/$K$78</f>
        <v>35.03</v>
      </c>
    </row>
    <row r="60" spans="1:12" ht="30.75" customHeight="1" x14ac:dyDescent="0.3">
      <c r="A60" s="160"/>
      <c r="B60" s="141" t="s">
        <v>132</v>
      </c>
      <c r="C60" s="142"/>
      <c r="D60" s="161" t="s">
        <v>169</v>
      </c>
      <c r="E60" s="125">
        <v>8</v>
      </c>
      <c r="F60" s="134" t="s">
        <v>81</v>
      </c>
      <c r="G60" s="154">
        <v>0</v>
      </c>
      <c r="H60" s="93">
        <v>26.65</v>
      </c>
      <c r="I60" s="143">
        <f t="shared" ref="I60" si="70">E60*G60</f>
        <v>0</v>
      </c>
      <c r="J60" s="93">
        <f t="shared" ref="J60" si="71">E60*H60</f>
        <v>213.2</v>
      </c>
      <c r="K60" s="93">
        <f t="shared" ref="K60" si="72">I60+J60</f>
        <v>213.2</v>
      </c>
      <c r="L60" s="177">
        <f t="shared" ref="L60:L76" si="73">K60*100/$K$78</f>
        <v>0.23</v>
      </c>
    </row>
    <row r="61" spans="1:12" ht="43.5" customHeight="1" x14ac:dyDescent="0.3">
      <c r="A61" s="112"/>
      <c r="B61" s="88" t="s">
        <v>133</v>
      </c>
      <c r="C61" s="89"/>
      <c r="D61" s="158" t="s">
        <v>131</v>
      </c>
      <c r="E61" s="127">
        <v>1</v>
      </c>
      <c r="F61" s="91" t="s">
        <v>18</v>
      </c>
      <c r="G61" s="156">
        <v>2157.83</v>
      </c>
      <c r="H61" s="94">
        <v>539.45000000000005</v>
      </c>
      <c r="I61" s="157">
        <f t="shared" ref="I61" si="74">E61*G61</f>
        <v>2157.83</v>
      </c>
      <c r="J61" s="94">
        <f t="shared" ref="J61" si="75">E61*H61</f>
        <v>539.45000000000005</v>
      </c>
      <c r="K61" s="159">
        <f t="shared" ref="K61" si="76">I61+J61</f>
        <v>2697.28</v>
      </c>
      <c r="L61" s="178">
        <f t="shared" si="73"/>
        <v>2.85</v>
      </c>
    </row>
    <row r="62" spans="1:12" ht="26.25" customHeight="1" x14ac:dyDescent="0.3">
      <c r="A62" s="47"/>
      <c r="B62" s="88" t="s">
        <v>134</v>
      </c>
      <c r="C62" s="124"/>
      <c r="D62" s="128" t="s">
        <v>167</v>
      </c>
      <c r="E62" s="130">
        <v>300</v>
      </c>
      <c r="F62" s="131" t="s">
        <v>5</v>
      </c>
      <c r="G62" s="150">
        <v>10.64</v>
      </c>
      <c r="H62" s="99">
        <v>1.19</v>
      </c>
      <c r="I62" s="92">
        <f t="shared" ref="I62:I76" si="77">E62*G62</f>
        <v>3192</v>
      </c>
      <c r="J62" s="99">
        <f t="shared" ref="J62:J76" si="78">E62*H62</f>
        <v>357</v>
      </c>
      <c r="K62" s="129">
        <f t="shared" ref="K62:K76" si="79">I62+J62</f>
        <v>3549</v>
      </c>
      <c r="L62" s="178">
        <f t="shared" si="73"/>
        <v>3.75</v>
      </c>
    </row>
    <row r="63" spans="1:12" ht="23.25" customHeight="1" x14ac:dyDescent="0.3">
      <c r="A63" s="47"/>
      <c r="B63" s="88" t="s">
        <v>135</v>
      </c>
      <c r="C63" s="126"/>
      <c r="D63" s="128" t="s">
        <v>170</v>
      </c>
      <c r="E63" s="130">
        <v>45</v>
      </c>
      <c r="F63" s="131" t="s">
        <v>5</v>
      </c>
      <c r="G63" s="150">
        <v>42.64</v>
      </c>
      <c r="H63" s="99">
        <v>4.74</v>
      </c>
      <c r="I63" s="92">
        <f t="shared" si="77"/>
        <v>1918.8</v>
      </c>
      <c r="J63" s="99">
        <f t="shared" si="78"/>
        <v>213.3</v>
      </c>
      <c r="K63" s="129">
        <f t="shared" si="79"/>
        <v>2132.1</v>
      </c>
      <c r="L63" s="178">
        <f t="shared" si="73"/>
        <v>2.25</v>
      </c>
    </row>
    <row r="64" spans="1:12" ht="26.25" customHeight="1" x14ac:dyDescent="0.3">
      <c r="A64" s="47"/>
      <c r="B64" s="88" t="s">
        <v>136</v>
      </c>
      <c r="C64" s="126"/>
      <c r="D64" s="128" t="s">
        <v>143</v>
      </c>
      <c r="E64" s="127">
        <v>1</v>
      </c>
      <c r="F64" s="98" t="s">
        <v>18</v>
      </c>
      <c r="G64" s="150">
        <v>100.09</v>
      </c>
      <c r="H64" s="99">
        <v>11.12</v>
      </c>
      <c r="I64" s="92">
        <f t="shared" si="77"/>
        <v>100.09</v>
      </c>
      <c r="J64" s="99">
        <f t="shared" si="78"/>
        <v>11.12</v>
      </c>
      <c r="K64" s="129">
        <f t="shared" si="79"/>
        <v>111.21</v>
      </c>
      <c r="L64" s="178">
        <f t="shared" si="73"/>
        <v>0.12</v>
      </c>
    </row>
    <row r="65" spans="1:12" ht="21.75" customHeight="1" x14ac:dyDescent="0.3">
      <c r="A65" s="47"/>
      <c r="B65" s="88" t="s">
        <v>137</v>
      </c>
      <c r="C65" s="126"/>
      <c r="D65" s="128" t="s">
        <v>154</v>
      </c>
      <c r="E65" s="127">
        <v>1</v>
      </c>
      <c r="F65" s="98" t="s">
        <v>18</v>
      </c>
      <c r="G65" s="150">
        <v>140.15</v>
      </c>
      <c r="H65" s="99">
        <v>15.57</v>
      </c>
      <c r="I65" s="92">
        <f t="shared" si="77"/>
        <v>140.15</v>
      </c>
      <c r="J65" s="99">
        <f t="shared" si="78"/>
        <v>15.57</v>
      </c>
      <c r="K65" s="129">
        <f t="shared" si="79"/>
        <v>155.72</v>
      </c>
      <c r="L65" s="178">
        <f t="shared" si="73"/>
        <v>0.16</v>
      </c>
    </row>
    <row r="66" spans="1:12" ht="21.75" customHeight="1" x14ac:dyDescent="0.3">
      <c r="A66" s="47"/>
      <c r="B66" s="88" t="s">
        <v>138</v>
      </c>
      <c r="C66" s="126"/>
      <c r="D66" s="128" t="s">
        <v>155</v>
      </c>
      <c r="E66" s="127">
        <v>2</v>
      </c>
      <c r="F66" s="98" t="s">
        <v>18</v>
      </c>
      <c r="G66" s="150">
        <v>14.51</v>
      </c>
      <c r="H66" s="99">
        <v>1.62</v>
      </c>
      <c r="I66" s="92">
        <f t="shared" si="77"/>
        <v>29.02</v>
      </c>
      <c r="J66" s="99">
        <f t="shared" si="78"/>
        <v>3.24</v>
      </c>
      <c r="K66" s="129">
        <f t="shared" ref="K66" si="80">I66+J66</f>
        <v>32.26</v>
      </c>
      <c r="L66" s="178">
        <f t="shared" si="73"/>
        <v>0.03</v>
      </c>
    </row>
    <row r="67" spans="1:12" ht="21.75" customHeight="1" x14ac:dyDescent="0.3">
      <c r="A67" s="47"/>
      <c r="B67" s="88" t="s">
        <v>139</v>
      </c>
      <c r="C67" s="126"/>
      <c r="D67" s="128" t="s">
        <v>156</v>
      </c>
      <c r="E67" s="127">
        <v>13</v>
      </c>
      <c r="F67" s="98" t="s">
        <v>18</v>
      </c>
      <c r="G67" s="150">
        <v>14.51</v>
      </c>
      <c r="H67" s="99">
        <v>1.62</v>
      </c>
      <c r="I67" s="92">
        <f t="shared" si="77"/>
        <v>188.63</v>
      </c>
      <c r="J67" s="99">
        <f t="shared" si="78"/>
        <v>21.06</v>
      </c>
      <c r="K67" s="129">
        <f t="shared" ref="K67" si="81">I67+J67</f>
        <v>209.69</v>
      </c>
      <c r="L67" s="178">
        <f t="shared" si="73"/>
        <v>0.22</v>
      </c>
    </row>
    <row r="68" spans="1:12" ht="21.75" customHeight="1" x14ac:dyDescent="0.3">
      <c r="A68" s="47"/>
      <c r="B68" s="88" t="s">
        <v>157</v>
      </c>
      <c r="C68" s="126"/>
      <c r="D68" s="128" t="s">
        <v>141</v>
      </c>
      <c r="E68" s="130">
        <v>400</v>
      </c>
      <c r="F68" s="131" t="s">
        <v>5</v>
      </c>
      <c r="G68" s="150">
        <v>2.78</v>
      </c>
      <c r="H68" s="99">
        <v>0.3</v>
      </c>
      <c r="I68" s="92">
        <f t="shared" si="77"/>
        <v>1112</v>
      </c>
      <c r="J68" s="99">
        <f t="shared" si="78"/>
        <v>120</v>
      </c>
      <c r="K68" s="129">
        <f t="shared" si="79"/>
        <v>1232</v>
      </c>
      <c r="L68" s="178">
        <f t="shared" si="73"/>
        <v>1.3</v>
      </c>
    </row>
    <row r="69" spans="1:12" ht="21.75" customHeight="1" x14ac:dyDescent="0.3">
      <c r="A69" s="47"/>
      <c r="B69" s="88" t="s">
        <v>140</v>
      </c>
      <c r="C69" s="126"/>
      <c r="D69" s="128" t="s">
        <v>130</v>
      </c>
      <c r="E69" s="130">
        <v>250</v>
      </c>
      <c r="F69" s="131" t="s">
        <v>5</v>
      </c>
      <c r="G69" s="150">
        <v>4.08</v>
      </c>
      <c r="H69" s="99">
        <v>0.46</v>
      </c>
      <c r="I69" s="92">
        <f t="shared" si="77"/>
        <v>1020</v>
      </c>
      <c r="J69" s="99">
        <f t="shared" si="78"/>
        <v>115</v>
      </c>
      <c r="K69" s="129">
        <f t="shared" si="79"/>
        <v>1135</v>
      </c>
      <c r="L69" s="178">
        <f t="shared" si="73"/>
        <v>1.2</v>
      </c>
    </row>
    <row r="70" spans="1:12" ht="21.75" customHeight="1" x14ac:dyDescent="0.3">
      <c r="A70" s="47"/>
      <c r="B70" s="88" t="s">
        <v>145</v>
      </c>
      <c r="C70" s="126"/>
      <c r="D70" s="128" t="s">
        <v>142</v>
      </c>
      <c r="E70" s="130">
        <v>1200</v>
      </c>
      <c r="F70" s="131" t="s">
        <v>5</v>
      </c>
      <c r="G70" s="150">
        <v>6.73</v>
      </c>
      <c r="H70" s="99">
        <v>0.75</v>
      </c>
      <c r="I70" s="92">
        <f t="shared" si="77"/>
        <v>8076</v>
      </c>
      <c r="J70" s="99">
        <f t="shared" si="78"/>
        <v>900</v>
      </c>
      <c r="K70" s="129">
        <f t="shared" si="79"/>
        <v>8976</v>
      </c>
      <c r="L70" s="178">
        <f t="shared" si="73"/>
        <v>9.48</v>
      </c>
    </row>
    <row r="71" spans="1:12" ht="23.25" customHeight="1" x14ac:dyDescent="0.3">
      <c r="A71" s="48"/>
      <c r="B71" s="88" t="s">
        <v>146</v>
      </c>
      <c r="C71" s="89"/>
      <c r="D71" s="128" t="s">
        <v>153</v>
      </c>
      <c r="E71" s="130">
        <v>200</v>
      </c>
      <c r="F71" s="131" t="s">
        <v>5</v>
      </c>
      <c r="G71" s="150">
        <v>23.4</v>
      </c>
      <c r="H71" s="99">
        <v>2.6</v>
      </c>
      <c r="I71" s="92">
        <f t="shared" si="77"/>
        <v>4680</v>
      </c>
      <c r="J71" s="99">
        <f t="shared" si="78"/>
        <v>520</v>
      </c>
      <c r="K71" s="129">
        <f t="shared" si="79"/>
        <v>5200</v>
      </c>
      <c r="L71" s="178">
        <f t="shared" si="73"/>
        <v>5.49</v>
      </c>
    </row>
    <row r="72" spans="1:12" ht="20.25" customHeight="1" x14ac:dyDescent="0.3">
      <c r="A72" s="47"/>
      <c r="B72" s="88" t="s">
        <v>147</v>
      </c>
      <c r="C72" s="126"/>
      <c r="D72" s="128" t="s">
        <v>129</v>
      </c>
      <c r="E72" s="130">
        <v>22</v>
      </c>
      <c r="F72" s="131" t="s">
        <v>18</v>
      </c>
      <c r="G72" s="150">
        <v>15.27</v>
      </c>
      <c r="H72" s="99">
        <v>1.69</v>
      </c>
      <c r="I72" s="92">
        <f t="shared" si="77"/>
        <v>335.94</v>
      </c>
      <c r="J72" s="99">
        <f t="shared" si="78"/>
        <v>37.18</v>
      </c>
      <c r="K72" s="129">
        <f t="shared" si="79"/>
        <v>373.12</v>
      </c>
      <c r="L72" s="178">
        <f t="shared" si="73"/>
        <v>0.39</v>
      </c>
    </row>
    <row r="73" spans="1:12" ht="21.75" customHeight="1" x14ac:dyDescent="0.3">
      <c r="A73" s="47"/>
      <c r="B73" s="88" t="s">
        <v>158</v>
      </c>
      <c r="C73" s="126"/>
      <c r="D73" s="128" t="s">
        <v>166</v>
      </c>
      <c r="E73" s="130">
        <v>85</v>
      </c>
      <c r="F73" s="131" t="s">
        <v>18</v>
      </c>
      <c r="G73" s="150">
        <v>18.32</v>
      </c>
      <c r="H73" s="99">
        <v>2.04</v>
      </c>
      <c r="I73" s="92">
        <f t="shared" si="77"/>
        <v>1557.2</v>
      </c>
      <c r="J73" s="99">
        <f t="shared" si="78"/>
        <v>173.4</v>
      </c>
      <c r="K73" s="129">
        <f t="shared" si="79"/>
        <v>1730.6</v>
      </c>
      <c r="L73" s="178">
        <f t="shared" si="73"/>
        <v>1.83</v>
      </c>
    </row>
    <row r="74" spans="1:12" ht="23.25" customHeight="1" x14ac:dyDescent="0.3">
      <c r="A74" s="47"/>
      <c r="B74" s="88" t="s">
        <v>148</v>
      </c>
      <c r="C74" s="89"/>
      <c r="D74" s="128" t="s">
        <v>144</v>
      </c>
      <c r="E74" s="130">
        <v>76</v>
      </c>
      <c r="F74" s="131" t="s">
        <v>18</v>
      </c>
      <c r="G74" s="150">
        <v>33.69</v>
      </c>
      <c r="H74" s="99">
        <v>3.74</v>
      </c>
      <c r="I74" s="92">
        <f t="shared" si="77"/>
        <v>2560.44</v>
      </c>
      <c r="J74" s="99">
        <f t="shared" si="78"/>
        <v>284.24</v>
      </c>
      <c r="K74" s="129">
        <f t="shared" si="79"/>
        <v>2844.68</v>
      </c>
      <c r="L74" s="178">
        <f t="shared" si="73"/>
        <v>3.01</v>
      </c>
    </row>
    <row r="75" spans="1:12" ht="20.25" customHeight="1" x14ac:dyDescent="0.3">
      <c r="A75" s="47"/>
      <c r="B75" s="88" t="s">
        <v>149</v>
      </c>
      <c r="C75" s="126"/>
      <c r="D75" s="128" t="s">
        <v>128</v>
      </c>
      <c r="E75" s="130">
        <v>1500</v>
      </c>
      <c r="F75" s="131" t="s">
        <v>5</v>
      </c>
      <c r="G75" s="150">
        <v>1.18</v>
      </c>
      <c r="H75" s="99">
        <v>0.13</v>
      </c>
      <c r="I75" s="92">
        <f t="shared" si="77"/>
        <v>1770</v>
      </c>
      <c r="J75" s="99">
        <f t="shared" si="78"/>
        <v>195</v>
      </c>
      <c r="K75" s="129">
        <f t="shared" si="79"/>
        <v>1965</v>
      </c>
      <c r="L75" s="178">
        <f t="shared" si="73"/>
        <v>2.08</v>
      </c>
    </row>
    <row r="76" spans="1:12" ht="21.75" customHeight="1" thickBot="1" x14ac:dyDescent="0.35">
      <c r="A76" s="144"/>
      <c r="B76" s="145" t="s">
        <v>168</v>
      </c>
      <c r="C76" s="146"/>
      <c r="D76" s="147" t="s">
        <v>150</v>
      </c>
      <c r="E76" s="135">
        <v>14</v>
      </c>
      <c r="F76" s="132" t="s">
        <v>18</v>
      </c>
      <c r="G76" s="155">
        <v>38.61</v>
      </c>
      <c r="H76" s="149">
        <v>4.29</v>
      </c>
      <c r="I76" s="148">
        <f t="shared" si="77"/>
        <v>540.54</v>
      </c>
      <c r="J76" s="149">
        <f t="shared" si="78"/>
        <v>60.06</v>
      </c>
      <c r="K76" s="136">
        <f t="shared" si="79"/>
        <v>600.6</v>
      </c>
      <c r="L76" s="179">
        <f t="shared" si="73"/>
        <v>0.63</v>
      </c>
    </row>
    <row r="77" spans="1:12" ht="30" customHeight="1" thickBot="1" x14ac:dyDescent="0.35">
      <c r="A77" s="137" t="s">
        <v>21</v>
      </c>
      <c r="B77" s="138"/>
      <c r="C77" s="139"/>
      <c r="D77" s="133"/>
      <c r="E77" s="133"/>
      <c r="F77" s="133"/>
      <c r="G77" s="133"/>
      <c r="H77" s="133"/>
      <c r="I77" s="133"/>
      <c r="J77" s="133"/>
      <c r="K77" s="133"/>
      <c r="L77" s="140"/>
    </row>
    <row r="78" spans="1:12" ht="46.5" customHeight="1" thickBot="1" x14ac:dyDescent="0.35">
      <c r="A78" s="113" t="s">
        <v>19</v>
      </c>
      <c r="B78" s="102">
        <f>BDI!F25</f>
        <v>0.2641</v>
      </c>
      <c r="C78" s="114"/>
      <c r="D78" s="103"/>
      <c r="E78" s="187" t="s">
        <v>14</v>
      </c>
      <c r="F78" s="188"/>
      <c r="G78" s="188"/>
      <c r="H78" s="19"/>
      <c r="I78" s="104">
        <f>I8+I11+I17+I21+I26+I28+I32+I37+I42+I46+I48+I50+I55+I59</f>
        <v>76533.81</v>
      </c>
      <c r="J78" s="104">
        <f>J8+J11+J17+J21+J26+J28+J32+J37+J42+J46+J48+J50+J55+J59</f>
        <v>18125.04</v>
      </c>
      <c r="K78" s="105">
        <f>K8+K11+K17+K21+K26+K28+K32+K37+K42+K46+K48+K50+K55+K59</f>
        <v>94658.85</v>
      </c>
      <c r="L78" s="106">
        <f>(L8+L11+L17+L21+L26+L28+L32+L37+L42+L46+L48+L50+L55+L59)/100</f>
        <v>1</v>
      </c>
    </row>
    <row r="79" spans="1:12" x14ac:dyDescent="0.3">
      <c r="A79" s="3"/>
      <c r="B79" s="4"/>
      <c r="C79" s="3"/>
      <c r="D79" s="4"/>
      <c r="E79" s="5"/>
      <c r="F79" s="5"/>
      <c r="G79" s="5"/>
      <c r="H79" s="5"/>
      <c r="I79" s="5"/>
      <c r="J79" s="6"/>
      <c r="K79" s="6"/>
      <c r="L79" s="6"/>
    </row>
    <row r="80" spans="1:12" x14ac:dyDescent="0.3">
      <c r="A80" s="3"/>
      <c r="B80" s="4"/>
      <c r="C80" s="3"/>
      <c r="D80" s="4"/>
    </row>
  </sheetData>
  <mergeCells count="14">
    <mergeCell ref="A1:L1"/>
    <mergeCell ref="A3:C3"/>
    <mergeCell ref="A4:C4"/>
    <mergeCell ref="A5:C5"/>
    <mergeCell ref="A2:D2"/>
    <mergeCell ref="E2:L5"/>
    <mergeCell ref="B6:D7"/>
    <mergeCell ref="E78:G78"/>
    <mergeCell ref="L6:L7"/>
    <mergeCell ref="K6:K7"/>
    <mergeCell ref="E6:E7"/>
    <mergeCell ref="F6:F7"/>
    <mergeCell ref="G6:H6"/>
    <mergeCell ref="I6:J6"/>
  </mergeCells>
  <phoneticPr fontId="0" type="noConversion"/>
  <printOptions horizontalCentered="1"/>
  <pageMargins left="0.39370078740157483" right="0.39370078740157483" top="0.59055118110236227" bottom="0.98425196850393704" header="0.59055118110236227" footer="0.78740157480314965"/>
  <pageSetup paperSize="9" scale="47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9"/>
  <sheetViews>
    <sheetView showGridLines="0" zoomScale="80" zoomScaleNormal="80" workbookViewId="0">
      <selection activeCell="D82" sqref="D82"/>
    </sheetView>
  </sheetViews>
  <sheetFormatPr defaultRowHeight="18.75" x14ac:dyDescent="0.3"/>
  <cols>
    <col min="1" max="1" width="13.44140625" customWidth="1"/>
    <col min="2" max="2" width="3" customWidth="1"/>
    <col min="3" max="3" width="3.5546875" customWidth="1"/>
    <col min="4" max="4" width="75" bestFit="1" customWidth="1"/>
    <col min="5" max="5" width="16.77734375" bestFit="1" customWidth="1"/>
    <col min="6" max="6" width="14.44140625" bestFit="1" customWidth="1"/>
    <col min="7" max="8" width="12.77734375" customWidth="1"/>
    <col min="9" max="9" width="13.88671875" customWidth="1"/>
    <col min="10" max="10" width="12.77734375" customWidth="1"/>
    <col min="11" max="11" width="13.88671875" bestFit="1" customWidth="1"/>
    <col min="12" max="12" width="12.77734375" customWidth="1"/>
    <col min="13" max="13" width="13.88671875" bestFit="1" customWidth="1"/>
    <col min="14" max="14" width="12.77734375" customWidth="1"/>
  </cols>
  <sheetData>
    <row r="1" spans="1:14" ht="51" customHeight="1" thickBot="1" x14ac:dyDescent="0.35">
      <c r="A1" s="196" t="s">
        <v>52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8"/>
    </row>
    <row r="2" spans="1:14" ht="52.5" customHeight="1" x14ac:dyDescent="0.3">
      <c r="A2" s="203" t="s">
        <v>83</v>
      </c>
      <c r="B2" s="204"/>
      <c r="C2" s="204"/>
      <c r="D2" s="205"/>
      <c r="E2" s="224"/>
      <c r="F2" s="225"/>
      <c r="G2" s="225"/>
      <c r="H2" s="225"/>
      <c r="I2" s="225"/>
      <c r="J2" s="225"/>
      <c r="K2" s="225"/>
      <c r="L2" s="225"/>
      <c r="M2" s="225"/>
      <c r="N2" s="226"/>
    </row>
    <row r="3" spans="1:14" ht="27.75" customHeight="1" x14ac:dyDescent="0.3">
      <c r="A3" s="199" t="s">
        <v>51</v>
      </c>
      <c r="B3" s="200"/>
      <c r="C3" s="200"/>
      <c r="D3" s="50" t="s">
        <v>84</v>
      </c>
      <c r="E3" s="227"/>
      <c r="F3" s="228"/>
      <c r="G3" s="228"/>
      <c r="H3" s="228"/>
      <c r="I3" s="228"/>
      <c r="J3" s="228"/>
      <c r="K3" s="228"/>
      <c r="L3" s="228"/>
      <c r="M3" s="228"/>
      <c r="N3" s="229"/>
    </row>
    <row r="4" spans="1:14" ht="32.25" customHeight="1" x14ac:dyDescent="0.3">
      <c r="A4" s="199" t="s">
        <v>8</v>
      </c>
      <c r="B4" s="200"/>
      <c r="C4" s="200"/>
      <c r="D4" s="50" t="s">
        <v>85</v>
      </c>
      <c r="E4" s="227"/>
      <c r="F4" s="228"/>
      <c r="G4" s="228"/>
      <c r="H4" s="228"/>
      <c r="I4" s="228"/>
      <c r="J4" s="228"/>
      <c r="K4" s="228"/>
      <c r="L4" s="228"/>
      <c r="M4" s="228"/>
      <c r="N4" s="229"/>
    </row>
    <row r="5" spans="1:14" ht="32.25" customHeight="1" thickBot="1" x14ac:dyDescent="0.35">
      <c r="A5" s="201" t="s">
        <v>4</v>
      </c>
      <c r="B5" s="202"/>
      <c r="C5" s="202"/>
      <c r="D5" s="111"/>
      <c r="E5" s="230"/>
      <c r="F5" s="231"/>
      <c r="G5" s="231"/>
      <c r="H5" s="231"/>
      <c r="I5" s="231"/>
      <c r="J5" s="231"/>
      <c r="K5" s="231"/>
      <c r="L5" s="231"/>
      <c r="M5" s="231"/>
      <c r="N5" s="232"/>
    </row>
    <row r="6" spans="1:14" s="8" customFormat="1" ht="30" customHeight="1" x14ac:dyDescent="0.3">
      <c r="A6" s="165" t="s">
        <v>0</v>
      </c>
      <c r="B6" s="183" t="s">
        <v>9</v>
      </c>
      <c r="C6" s="183"/>
      <c r="D6" s="183"/>
      <c r="E6" s="220" t="s">
        <v>1</v>
      </c>
      <c r="F6" s="184" t="s">
        <v>13</v>
      </c>
      <c r="G6" s="222" t="s">
        <v>15</v>
      </c>
      <c r="H6" s="223"/>
      <c r="I6" s="211" t="s">
        <v>172</v>
      </c>
      <c r="J6" s="212"/>
      <c r="K6" s="211" t="s">
        <v>173</v>
      </c>
      <c r="L6" s="212"/>
      <c r="M6" s="211" t="s">
        <v>174</v>
      </c>
      <c r="N6" s="212"/>
    </row>
    <row r="7" spans="1:14" s="8" customFormat="1" ht="30" customHeight="1" thickBot="1" x14ac:dyDescent="0.35">
      <c r="A7" s="166"/>
      <c r="B7" s="185"/>
      <c r="C7" s="185"/>
      <c r="D7" s="185"/>
      <c r="E7" s="221"/>
      <c r="F7" s="186"/>
      <c r="G7" s="83" t="s">
        <v>16</v>
      </c>
      <c r="H7" s="84" t="s">
        <v>13</v>
      </c>
      <c r="I7" s="83" t="s">
        <v>16</v>
      </c>
      <c r="J7" s="84" t="s">
        <v>13</v>
      </c>
      <c r="K7" s="83" t="s">
        <v>16</v>
      </c>
      <c r="L7" s="84" t="s">
        <v>13</v>
      </c>
      <c r="M7" s="83" t="s">
        <v>16</v>
      </c>
      <c r="N7" s="84" t="s">
        <v>13</v>
      </c>
    </row>
    <row r="8" spans="1:14" ht="24.95" customHeight="1" thickBot="1" x14ac:dyDescent="0.35">
      <c r="A8" s="115"/>
      <c r="B8" s="116">
        <v>1</v>
      </c>
      <c r="C8" s="117" t="s">
        <v>6</v>
      </c>
      <c r="D8" s="182"/>
      <c r="E8" s="180">
        <f>SUM(E9:E10)</f>
        <v>788.73</v>
      </c>
      <c r="F8" s="123">
        <f>E8*100/$E$78</f>
        <v>0.83</v>
      </c>
      <c r="G8" s="180">
        <f>SUM(G9:G10)</f>
        <v>788.73</v>
      </c>
      <c r="H8" s="181">
        <f>G8*100/$E8</f>
        <v>100</v>
      </c>
      <c r="I8" s="180">
        <f>SUM(I9:I10)</f>
        <v>0</v>
      </c>
      <c r="J8" s="181">
        <f>I8*100/$E8</f>
        <v>0</v>
      </c>
      <c r="K8" s="180">
        <f>SUM(K9:K10)</f>
        <v>0</v>
      </c>
      <c r="L8" s="181">
        <f>K8*100/$E8</f>
        <v>0</v>
      </c>
      <c r="M8" s="180">
        <f>SUM(M9:M10)</f>
        <v>0</v>
      </c>
      <c r="N8" s="181">
        <f>M8*100/$E8</f>
        <v>0</v>
      </c>
    </row>
    <row r="9" spans="1:14" ht="24.95" customHeight="1" x14ac:dyDescent="0.3">
      <c r="A9" s="47"/>
      <c r="B9" s="88" t="s">
        <v>23</v>
      </c>
      <c r="C9" s="124"/>
      <c r="D9" s="128" t="s">
        <v>118</v>
      </c>
      <c r="E9" s="167">
        <f>Orçamento!K9</f>
        <v>409.5</v>
      </c>
      <c r="F9" s="95">
        <f>Orçamento!L9</f>
        <v>0.43</v>
      </c>
      <c r="G9" s="163">
        <f t="shared" ref="G9:G10" si="0">H9/100*$E9</f>
        <v>409.5</v>
      </c>
      <c r="H9" s="164">
        <v>100</v>
      </c>
      <c r="I9" s="163">
        <f t="shared" ref="I9:I10" si="1">J9/100*$E9</f>
        <v>0</v>
      </c>
      <c r="J9" s="164"/>
      <c r="K9" s="163">
        <f t="shared" ref="K9:K10" si="2">L9/100*$E9</f>
        <v>0</v>
      </c>
      <c r="L9" s="164"/>
      <c r="M9" s="163">
        <f t="shared" ref="M9:M10" si="3">N9/100*$E9</f>
        <v>0</v>
      </c>
      <c r="N9" s="164"/>
    </row>
    <row r="10" spans="1:14" ht="24.95" customHeight="1" thickBot="1" x14ac:dyDescent="0.35">
      <c r="A10" s="47"/>
      <c r="B10" s="88" t="s">
        <v>24</v>
      </c>
      <c r="C10" s="126"/>
      <c r="D10" s="128" t="s">
        <v>117</v>
      </c>
      <c r="E10" s="167">
        <f>Orçamento!K10</f>
        <v>379.23</v>
      </c>
      <c r="F10" s="95">
        <f>Orçamento!L10</f>
        <v>0.4</v>
      </c>
      <c r="G10" s="163">
        <f t="shared" si="0"/>
        <v>379.23</v>
      </c>
      <c r="H10" s="164">
        <v>100</v>
      </c>
      <c r="I10" s="163">
        <f t="shared" si="1"/>
        <v>0</v>
      </c>
      <c r="J10" s="164"/>
      <c r="K10" s="163">
        <f t="shared" si="2"/>
        <v>0</v>
      </c>
      <c r="L10" s="164"/>
      <c r="M10" s="163">
        <f t="shared" si="3"/>
        <v>0</v>
      </c>
      <c r="N10" s="164"/>
    </row>
    <row r="11" spans="1:14" ht="24.95" customHeight="1" thickBot="1" x14ac:dyDescent="0.35">
      <c r="A11" s="115"/>
      <c r="B11" s="116">
        <v>2</v>
      </c>
      <c r="C11" s="117" t="s">
        <v>86</v>
      </c>
      <c r="D11" s="182"/>
      <c r="E11" s="180">
        <f>SUM(E12:E16)</f>
        <v>2587.15</v>
      </c>
      <c r="F11" s="123">
        <f>E11*100/$E$78</f>
        <v>2.73</v>
      </c>
      <c r="G11" s="180">
        <f>SUM(G12:G16)</f>
        <v>2587.15</v>
      </c>
      <c r="H11" s="181">
        <f>G11*100/$E11</f>
        <v>100</v>
      </c>
      <c r="I11" s="180">
        <f>SUM(I12:I16)</f>
        <v>0</v>
      </c>
      <c r="J11" s="181">
        <f>I11*100/$E11</f>
        <v>0</v>
      </c>
      <c r="K11" s="180">
        <f>SUM(K12:K16)</f>
        <v>0</v>
      </c>
      <c r="L11" s="181">
        <f>K11*100/$E11</f>
        <v>0</v>
      </c>
      <c r="M11" s="180">
        <f>SUM(M12:M16)</f>
        <v>0</v>
      </c>
      <c r="N11" s="181">
        <f>M11*100/$E11</f>
        <v>0</v>
      </c>
    </row>
    <row r="12" spans="1:14" ht="24.95" customHeight="1" x14ac:dyDescent="0.3">
      <c r="A12" s="47"/>
      <c r="B12" s="88" t="s">
        <v>25</v>
      </c>
      <c r="C12" s="89"/>
      <c r="D12" s="158" t="s">
        <v>94</v>
      </c>
      <c r="E12" s="167">
        <f>Orçamento!K12</f>
        <v>903</v>
      </c>
      <c r="F12" s="95">
        <f>Orçamento!L12</f>
        <v>0.95</v>
      </c>
      <c r="G12" s="163">
        <f t="shared" ref="G12:G15" si="4">H12/100*$E12</f>
        <v>903</v>
      </c>
      <c r="H12" s="164">
        <v>100</v>
      </c>
      <c r="I12" s="163">
        <f t="shared" ref="I12:I15" si="5">J12/100*$E12</f>
        <v>0</v>
      </c>
      <c r="J12" s="164"/>
      <c r="K12" s="163">
        <f t="shared" ref="K12:K15" si="6">L12/100*$E12</f>
        <v>0</v>
      </c>
      <c r="L12" s="164"/>
      <c r="M12" s="163">
        <f t="shared" ref="M12:M15" si="7">N12/100*$E12</f>
        <v>0</v>
      </c>
      <c r="N12" s="164"/>
    </row>
    <row r="13" spans="1:14" ht="24.95" customHeight="1" x14ac:dyDescent="0.3">
      <c r="A13" s="48"/>
      <c r="B13" s="88" t="s">
        <v>26</v>
      </c>
      <c r="C13" s="96"/>
      <c r="D13" s="168" t="s">
        <v>95</v>
      </c>
      <c r="E13" s="167">
        <f>Orçamento!K13</f>
        <v>1174.9000000000001</v>
      </c>
      <c r="F13" s="95">
        <f>Orçamento!L13</f>
        <v>1.24</v>
      </c>
      <c r="G13" s="163">
        <f t="shared" si="4"/>
        <v>1174.9000000000001</v>
      </c>
      <c r="H13" s="164">
        <v>100</v>
      </c>
      <c r="I13" s="163">
        <f t="shared" si="5"/>
        <v>0</v>
      </c>
      <c r="J13" s="164"/>
      <c r="K13" s="163">
        <f t="shared" si="6"/>
        <v>0</v>
      </c>
      <c r="L13" s="164"/>
      <c r="M13" s="163">
        <f t="shared" si="7"/>
        <v>0</v>
      </c>
      <c r="N13" s="164"/>
    </row>
    <row r="14" spans="1:14" ht="24.95" customHeight="1" x14ac:dyDescent="0.3">
      <c r="A14" s="48"/>
      <c r="B14" s="88" t="s">
        <v>82</v>
      </c>
      <c r="C14" s="96"/>
      <c r="D14" s="168" t="s">
        <v>96</v>
      </c>
      <c r="E14" s="167">
        <f>Orçamento!K14</f>
        <v>102.08</v>
      </c>
      <c r="F14" s="95">
        <f>Orçamento!L14</f>
        <v>0.11</v>
      </c>
      <c r="G14" s="163">
        <f t="shared" si="4"/>
        <v>102.08</v>
      </c>
      <c r="H14" s="164">
        <v>100</v>
      </c>
      <c r="I14" s="163">
        <f t="shared" si="5"/>
        <v>0</v>
      </c>
      <c r="J14" s="164"/>
      <c r="K14" s="163">
        <f t="shared" si="6"/>
        <v>0</v>
      </c>
      <c r="L14" s="164"/>
      <c r="M14" s="163">
        <f t="shared" si="7"/>
        <v>0</v>
      </c>
      <c r="N14" s="164"/>
    </row>
    <row r="15" spans="1:14" ht="24.95" customHeight="1" x14ac:dyDescent="0.3">
      <c r="A15" s="48"/>
      <c r="B15" s="88" t="s">
        <v>103</v>
      </c>
      <c r="C15" s="96"/>
      <c r="D15" s="168" t="s">
        <v>97</v>
      </c>
      <c r="E15" s="167">
        <f>Orçamento!K15</f>
        <v>200.85</v>
      </c>
      <c r="F15" s="95">
        <f>Orçamento!L15</f>
        <v>0.21</v>
      </c>
      <c r="G15" s="163">
        <f t="shared" si="4"/>
        <v>200.85</v>
      </c>
      <c r="H15" s="164">
        <v>100</v>
      </c>
      <c r="I15" s="163">
        <f t="shared" si="5"/>
        <v>0</v>
      </c>
      <c r="J15" s="164"/>
      <c r="K15" s="163">
        <f t="shared" si="6"/>
        <v>0</v>
      </c>
      <c r="L15" s="164"/>
      <c r="M15" s="163">
        <f t="shared" si="7"/>
        <v>0</v>
      </c>
      <c r="N15" s="164"/>
    </row>
    <row r="16" spans="1:14" ht="24.95" customHeight="1" thickBot="1" x14ac:dyDescent="0.35">
      <c r="A16" s="48"/>
      <c r="B16" s="88" t="s">
        <v>119</v>
      </c>
      <c r="C16" s="96"/>
      <c r="D16" s="168" t="s">
        <v>115</v>
      </c>
      <c r="E16" s="167">
        <f>Orçamento!K16</f>
        <v>206.32</v>
      </c>
      <c r="F16" s="95">
        <f>Orçamento!L16</f>
        <v>0.22</v>
      </c>
      <c r="G16" s="163">
        <f t="shared" ref="G16" si="8">H16/100*$E16</f>
        <v>206.32</v>
      </c>
      <c r="H16" s="164">
        <v>100</v>
      </c>
      <c r="I16" s="163">
        <f t="shared" ref="I16" si="9">J16/100*$E16</f>
        <v>0</v>
      </c>
      <c r="J16" s="164"/>
      <c r="K16" s="163">
        <f t="shared" ref="K16" si="10">L16/100*$E16</f>
        <v>0</v>
      </c>
      <c r="L16" s="164"/>
      <c r="M16" s="163">
        <f t="shared" ref="M16" si="11">N16/100*$E16</f>
        <v>0</v>
      </c>
      <c r="N16" s="164"/>
    </row>
    <row r="17" spans="1:14" ht="24.95" customHeight="1" thickBot="1" x14ac:dyDescent="0.35">
      <c r="A17" s="115"/>
      <c r="B17" s="116">
        <v>3</v>
      </c>
      <c r="C17" s="117" t="s">
        <v>87</v>
      </c>
      <c r="D17" s="182"/>
      <c r="E17" s="180">
        <f>SUM(E18:E20)</f>
        <v>1599.32</v>
      </c>
      <c r="F17" s="123">
        <f>E17*100/$E$78</f>
        <v>1.69</v>
      </c>
      <c r="G17" s="180">
        <f>SUM(G18:G20)</f>
        <v>1599.32</v>
      </c>
      <c r="H17" s="181">
        <f>G17*100/$E17</f>
        <v>100</v>
      </c>
      <c r="I17" s="180">
        <f>SUM(I18:I20)</f>
        <v>0</v>
      </c>
      <c r="J17" s="181">
        <f>I17*100/$E17</f>
        <v>0</v>
      </c>
      <c r="K17" s="180">
        <f>SUM(K18:K20)</f>
        <v>0</v>
      </c>
      <c r="L17" s="181">
        <f>K17*100/$E17</f>
        <v>0</v>
      </c>
      <c r="M17" s="180">
        <f>SUM(M18:M20)</f>
        <v>0</v>
      </c>
      <c r="N17" s="181">
        <f>M17*100/$E17</f>
        <v>0</v>
      </c>
    </row>
    <row r="18" spans="1:14" ht="24.95" customHeight="1" x14ac:dyDescent="0.3">
      <c r="A18" s="48"/>
      <c r="B18" s="88" t="s">
        <v>27</v>
      </c>
      <c r="C18" s="96"/>
      <c r="D18" s="168" t="s">
        <v>102</v>
      </c>
      <c r="E18" s="167">
        <f>Orçamento!K18</f>
        <v>412.64</v>
      </c>
      <c r="F18" s="95">
        <f>Orçamento!L18</f>
        <v>0.44</v>
      </c>
      <c r="G18" s="163">
        <f t="shared" ref="G18:G20" si="12">H18/100*$E18</f>
        <v>412.64</v>
      </c>
      <c r="H18" s="164">
        <v>100</v>
      </c>
      <c r="I18" s="163">
        <f t="shared" ref="I18:I20" si="13">J18/100*$E18</f>
        <v>0</v>
      </c>
      <c r="J18" s="164"/>
      <c r="K18" s="163">
        <f t="shared" ref="K18:K20" si="14">L18/100*$E18</f>
        <v>0</v>
      </c>
      <c r="L18" s="164"/>
      <c r="M18" s="163">
        <f t="shared" ref="M18:M20" si="15">N18/100*$E18</f>
        <v>0</v>
      </c>
      <c r="N18" s="164"/>
    </row>
    <row r="19" spans="1:14" ht="24.95" customHeight="1" x14ac:dyDescent="0.3">
      <c r="A19" s="47"/>
      <c r="B19" s="88" t="s">
        <v>28</v>
      </c>
      <c r="C19" s="89"/>
      <c r="D19" s="169" t="s">
        <v>99</v>
      </c>
      <c r="E19" s="167">
        <f>Orçamento!K19</f>
        <v>189.48</v>
      </c>
      <c r="F19" s="95">
        <f>Orçamento!L19</f>
        <v>0.2</v>
      </c>
      <c r="G19" s="163">
        <f t="shared" si="12"/>
        <v>189.48</v>
      </c>
      <c r="H19" s="164">
        <v>100</v>
      </c>
      <c r="I19" s="163">
        <f t="shared" si="13"/>
        <v>0</v>
      </c>
      <c r="J19" s="164"/>
      <c r="K19" s="163">
        <f t="shared" si="14"/>
        <v>0</v>
      </c>
      <c r="L19" s="164"/>
      <c r="M19" s="163">
        <f t="shared" si="15"/>
        <v>0</v>
      </c>
      <c r="N19" s="164"/>
    </row>
    <row r="20" spans="1:14" ht="24.95" customHeight="1" thickBot="1" x14ac:dyDescent="0.35">
      <c r="A20" s="48"/>
      <c r="B20" s="88" t="s">
        <v>29</v>
      </c>
      <c r="C20" s="96"/>
      <c r="D20" s="168" t="s">
        <v>101</v>
      </c>
      <c r="E20" s="167">
        <f>Orçamento!K20</f>
        <v>997.2</v>
      </c>
      <c r="F20" s="95">
        <f>Orçamento!L20</f>
        <v>1.05</v>
      </c>
      <c r="G20" s="163">
        <f t="shared" si="12"/>
        <v>997.2</v>
      </c>
      <c r="H20" s="164">
        <v>100</v>
      </c>
      <c r="I20" s="163">
        <f t="shared" si="13"/>
        <v>0</v>
      </c>
      <c r="J20" s="164"/>
      <c r="K20" s="163">
        <f t="shared" si="14"/>
        <v>0</v>
      </c>
      <c r="L20" s="164"/>
      <c r="M20" s="163">
        <f t="shared" si="15"/>
        <v>0</v>
      </c>
      <c r="N20" s="164"/>
    </row>
    <row r="21" spans="1:14" ht="24.95" customHeight="1" thickBot="1" x14ac:dyDescent="0.35">
      <c r="A21" s="115"/>
      <c r="B21" s="116">
        <v>4</v>
      </c>
      <c r="C21" s="117" t="s">
        <v>88</v>
      </c>
      <c r="D21" s="182"/>
      <c r="E21" s="180">
        <f>SUM(E22:E25)</f>
        <v>3639.86</v>
      </c>
      <c r="F21" s="123">
        <f>E21*100/$E$78</f>
        <v>3.85</v>
      </c>
      <c r="G21" s="180">
        <f>SUM(G22:G25)</f>
        <v>3639.86</v>
      </c>
      <c r="H21" s="181">
        <f>G21*100/$E21</f>
        <v>100</v>
      </c>
      <c r="I21" s="180">
        <f>SUM(I22:I25)</f>
        <v>0</v>
      </c>
      <c r="J21" s="181">
        <f>I21*100/$E21</f>
        <v>0</v>
      </c>
      <c r="K21" s="180">
        <f>SUM(K22:K25)</f>
        <v>0</v>
      </c>
      <c r="L21" s="181">
        <f>K21*100/$E21</f>
        <v>0</v>
      </c>
      <c r="M21" s="180">
        <f>SUM(M22:M25)</f>
        <v>0</v>
      </c>
      <c r="N21" s="181">
        <f>M21*100/$E21</f>
        <v>0</v>
      </c>
    </row>
    <row r="22" spans="1:14" ht="24.95" customHeight="1" x14ac:dyDescent="0.3">
      <c r="A22" s="48"/>
      <c r="B22" s="88" t="s">
        <v>30</v>
      </c>
      <c r="C22" s="96"/>
      <c r="D22" s="168" t="s">
        <v>95</v>
      </c>
      <c r="E22" s="167">
        <f>Orçamento!K22</f>
        <v>939.92</v>
      </c>
      <c r="F22" s="95">
        <f>Orçamento!L22</f>
        <v>0.99</v>
      </c>
      <c r="G22" s="163">
        <f t="shared" ref="G22:G25" si="16">H22/100*$E22</f>
        <v>939.92</v>
      </c>
      <c r="H22" s="164">
        <v>100</v>
      </c>
      <c r="I22" s="163">
        <f t="shared" ref="I22:I25" si="17">J22/100*$E22</f>
        <v>0</v>
      </c>
      <c r="J22" s="164"/>
      <c r="K22" s="163">
        <f t="shared" ref="K22:K25" si="18">L22/100*$E22</f>
        <v>0</v>
      </c>
      <c r="L22" s="164"/>
      <c r="M22" s="163">
        <f t="shared" ref="M22:M25" si="19">N22/100*$E22</f>
        <v>0</v>
      </c>
      <c r="N22" s="164"/>
    </row>
    <row r="23" spans="1:14" ht="24.95" customHeight="1" x14ac:dyDescent="0.3">
      <c r="A23" s="48"/>
      <c r="B23" s="88" t="s">
        <v>31</v>
      </c>
      <c r="C23" s="96"/>
      <c r="D23" s="168" t="s">
        <v>96</v>
      </c>
      <c r="E23" s="167">
        <f>Orçamento!K23</f>
        <v>680.5</v>
      </c>
      <c r="F23" s="95">
        <f>Orçamento!L23</f>
        <v>0.72</v>
      </c>
      <c r="G23" s="163">
        <f t="shared" si="16"/>
        <v>680.5</v>
      </c>
      <c r="H23" s="164">
        <v>100</v>
      </c>
      <c r="I23" s="163">
        <f t="shared" si="17"/>
        <v>0</v>
      </c>
      <c r="J23" s="164"/>
      <c r="K23" s="163">
        <f t="shared" si="18"/>
        <v>0</v>
      </c>
      <c r="L23" s="164"/>
      <c r="M23" s="163">
        <f t="shared" si="19"/>
        <v>0</v>
      </c>
      <c r="N23" s="164"/>
    </row>
    <row r="24" spans="1:14" ht="24.95" customHeight="1" x14ac:dyDescent="0.3">
      <c r="A24" s="48"/>
      <c r="B24" s="88" t="s">
        <v>32</v>
      </c>
      <c r="C24" s="96"/>
      <c r="D24" s="168" t="s">
        <v>97</v>
      </c>
      <c r="E24" s="167">
        <f>Orçamento!K24</f>
        <v>1606.8</v>
      </c>
      <c r="F24" s="95">
        <f>Orçamento!L24</f>
        <v>1.7</v>
      </c>
      <c r="G24" s="163">
        <f t="shared" si="16"/>
        <v>1606.8</v>
      </c>
      <c r="H24" s="164">
        <v>100</v>
      </c>
      <c r="I24" s="163">
        <f t="shared" si="17"/>
        <v>0</v>
      </c>
      <c r="J24" s="164"/>
      <c r="K24" s="163">
        <f t="shared" si="18"/>
        <v>0</v>
      </c>
      <c r="L24" s="164"/>
      <c r="M24" s="163">
        <f t="shared" si="19"/>
        <v>0</v>
      </c>
      <c r="N24" s="164"/>
    </row>
    <row r="25" spans="1:14" ht="24.95" customHeight="1" thickBot="1" x14ac:dyDescent="0.35">
      <c r="A25" s="48"/>
      <c r="B25" s="88" t="s">
        <v>33</v>
      </c>
      <c r="C25" s="96"/>
      <c r="D25" s="168" t="s">
        <v>98</v>
      </c>
      <c r="E25" s="167">
        <f>Orçamento!K25</f>
        <v>412.64</v>
      </c>
      <c r="F25" s="95">
        <f>Orçamento!L25</f>
        <v>0.44</v>
      </c>
      <c r="G25" s="163">
        <f t="shared" si="16"/>
        <v>412.64</v>
      </c>
      <c r="H25" s="164">
        <v>100</v>
      </c>
      <c r="I25" s="163">
        <f t="shared" si="17"/>
        <v>0</v>
      </c>
      <c r="J25" s="164"/>
      <c r="K25" s="163">
        <f t="shared" si="18"/>
        <v>0</v>
      </c>
      <c r="L25" s="164"/>
      <c r="M25" s="163">
        <f t="shared" si="19"/>
        <v>0</v>
      </c>
      <c r="N25" s="164"/>
    </row>
    <row r="26" spans="1:14" ht="24.95" customHeight="1" thickBot="1" x14ac:dyDescent="0.35">
      <c r="A26" s="115"/>
      <c r="B26" s="116">
        <v>5</v>
      </c>
      <c r="C26" s="117" t="s">
        <v>89</v>
      </c>
      <c r="D26" s="182"/>
      <c r="E26" s="180">
        <f>E27</f>
        <v>4111.62</v>
      </c>
      <c r="F26" s="123">
        <f>E26*100/$E$78</f>
        <v>4.34</v>
      </c>
      <c r="G26" s="180">
        <f>G27</f>
        <v>0</v>
      </c>
      <c r="H26" s="181">
        <f>G26*100/$E26</f>
        <v>0</v>
      </c>
      <c r="I26" s="180">
        <f>I27</f>
        <v>0</v>
      </c>
      <c r="J26" s="181">
        <f>I26*100/$E26</f>
        <v>0</v>
      </c>
      <c r="K26" s="180">
        <f>K27</f>
        <v>4111.62</v>
      </c>
      <c r="L26" s="181">
        <f>K26*100/$E26</f>
        <v>100</v>
      </c>
      <c r="M26" s="180">
        <f>M27</f>
        <v>0</v>
      </c>
      <c r="N26" s="181">
        <f>M26*100/$E26</f>
        <v>0</v>
      </c>
    </row>
    <row r="27" spans="1:14" ht="24.95" customHeight="1" thickBot="1" x14ac:dyDescent="0.35">
      <c r="A27" s="48"/>
      <c r="B27" s="88" t="s">
        <v>34</v>
      </c>
      <c r="C27" s="96"/>
      <c r="D27" s="168" t="s">
        <v>104</v>
      </c>
      <c r="E27" s="167">
        <f>Orçamento!K27</f>
        <v>4111.62</v>
      </c>
      <c r="F27" s="95">
        <f>Orçamento!L27</f>
        <v>4.34</v>
      </c>
      <c r="G27" s="163">
        <f t="shared" ref="G27:G30" si="20">H27/100*$E27</f>
        <v>0</v>
      </c>
      <c r="H27" s="164"/>
      <c r="I27" s="163">
        <f t="shared" ref="I27:I30" si="21">J27/100*$E27</f>
        <v>0</v>
      </c>
      <c r="J27" s="164"/>
      <c r="K27" s="163">
        <f t="shared" ref="K27:K30" si="22">L27/100*$E27</f>
        <v>4111.62</v>
      </c>
      <c r="L27" s="164">
        <v>100</v>
      </c>
      <c r="M27" s="163">
        <f t="shared" ref="M27:M30" si="23">N27/100*$E27</f>
        <v>0</v>
      </c>
      <c r="N27" s="164"/>
    </row>
    <row r="28" spans="1:14" ht="24.95" customHeight="1" thickBot="1" x14ac:dyDescent="0.35">
      <c r="A28" s="115"/>
      <c r="B28" s="116">
        <v>6</v>
      </c>
      <c r="C28" s="117" t="s">
        <v>90</v>
      </c>
      <c r="D28" s="182"/>
      <c r="E28" s="180">
        <f>SUM(E29:E31)</f>
        <v>5884.51</v>
      </c>
      <c r="F28" s="123">
        <f>E28*100/$E$78</f>
        <v>6.22</v>
      </c>
      <c r="G28" s="180">
        <f>SUM(G29:G31)</f>
        <v>5884.51</v>
      </c>
      <c r="H28" s="181">
        <f>G28*100/$E28</f>
        <v>100</v>
      </c>
      <c r="I28" s="180">
        <f>SUM(I29:I31)</f>
        <v>0</v>
      </c>
      <c r="J28" s="181">
        <f>I28*100/$E28</f>
        <v>0</v>
      </c>
      <c r="K28" s="180">
        <f>SUM(K29:K31)</f>
        <v>0</v>
      </c>
      <c r="L28" s="181">
        <f>K28*100/$E28</f>
        <v>0</v>
      </c>
      <c r="M28" s="180">
        <f>SUM(M29:M31)</f>
        <v>0</v>
      </c>
      <c r="N28" s="181">
        <f>M28*100/$E28</f>
        <v>0</v>
      </c>
    </row>
    <row r="29" spans="1:14" ht="24.95" customHeight="1" x14ac:dyDescent="0.3">
      <c r="A29" s="48"/>
      <c r="B29" s="88" t="s">
        <v>35</v>
      </c>
      <c r="C29" s="96"/>
      <c r="D29" s="168" t="s">
        <v>105</v>
      </c>
      <c r="E29" s="167">
        <f>Orçamento!K29</f>
        <v>618.96</v>
      </c>
      <c r="F29" s="95">
        <f>Orçamento!L29</f>
        <v>0.65</v>
      </c>
      <c r="G29" s="163">
        <f t="shared" si="20"/>
        <v>618.96</v>
      </c>
      <c r="H29" s="164">
        <v>100</v>
      </c>
      <c r="I29" s="163">
        <f t="shared" si="21"/>
        <v>0</v>
      </c>
      <c r="J29" s="164"/>
      <c r="K29" s="163">
        <f t="shared" si="22"/>
        <v>0</v>
      </c>
      <c r="L29" s="164"/>
      <c r="M29" s="163">
        <f t="shared" si="23"/>
        <v>0</v>
      </c>
      <c r="N29" s="164"/>
    </row>
    <row r="30" spans="1:14" ht="24.95" customHeight="1" x14ac:dyDescent="0.3">
      <c r="A30" s="48"/>
      <c r="B30" s="88" t="s">
        <v>36</v>
      </c>
      <c r="C30" s="96"/>
      <c r="D30" s="168" t="s">
        <v>159</v>
      </c>
      <c r="E30" s="167">
        <f>Orçamento!K30</f>
        <v>3254.8</v>
      </c>
      <c r="F30" s="95">
        <f>Orçamento!L30</f>
        <v>3.44</v>
      </c>
      <c r="G30" s="163">
        <f t="shared" si="20"/>
        <v>3254.8</v>
      </c>
      <c r="H30" s="164">
        <v>100</v>
      </c>
      <c r="I30" s="163">
        <f t="shared" si="21"/>
        <v>0</v>
      </c>
      <c r="J30" s="164"/>
      <c r="K30" s="163">
        <f t="shared" si="22"/>
        <v>0</v>
      </c>
      <c r="L30" s="164"/>
      <c r="M30" s="163">
        <f t="shared" si="23"/>
        <v>0</v>
      </c>
      <c r="N30" s="164"/>
    </row>
    <row r="31" spans="1:14" ht="31.5" customHeight="1" thickBot="1" x14ac:dyDescent="0.35">
      <c r="A31" s="48"/>
      <c r="B31" s="88" t="s">
        <v>37</v>
      </c>
      <c r="C31" s="96"/>
      <c r="D31" s="168" t="s">
        <v>116</v>
      </c>
      <c r="E31" s="167">
        <f>Orçamento!K31</f>
        <v>2010.75</v>
      </c>
      <c r="F31" s="95">
        <f>Orçamento!L31</f>
        <v>2.12</v>
      </c>
      <c r="G31" s="163">
        <f t="shared" ref="G31:G35" si="24">H31/100*$E31</f>
        <v>2010.75</v>
      </c>
      <c r="H31" s="164">
        <v>100</v>
      </c>
      <c r="I31" s="163">
        <f t="shared" ref="I31:I35" si="25">J31/100*$E31</f>
        <v>0</v>
      </c>
      <c r="J31" s="164"/>
      <c r="K31" s="163">
        <f t="shared" ref="K31:K35" si="26">L31/100*$E31</f>
        <v>0</v>
      </c>
      <c r="L31" s="164"/>
      <c r="M31" s="163">
        <f t="shared" ref="M31:M35" si="27">N31/100*$E31</f>
        <v>0</v>
      </c>
      <c r="N31" s="164"/>
    </row>
    <row r="32" spans="1:14" ht="24.95" customHeight="1" thickBot="1" x14ac:dyDescent="0.35">
      <c r="A32" s="115"/>
      <c r="B32" s="116">
        <v>7</v>
      </c>
      <c r="C32" s="117" t="s">
        <v>152</v>
      </c>
      <c r="D32" s="182"/>
      <c r="E32" s="180">
        <f>SUM(E33:E36)</f>
        <v>1667.43</v>
      </c>
      <c r="F32" s="123">
        <f>E32*100/$E$78</f>
        <v>1.76</v>
      </c>
      <c r="G32" s="180">
        <f>SUM(G33:G36)</f>
        <v>0</v>
      </c>
      <c r="H32" s="181">
        <f>G32*100/$E32</f>
        <v>0</v>
      </c>
      <c r="I32" s="180">
        <f>SUM(I33:I36)</f>
        <v>1667.43</v>
      </c>
      <c r="J32" s="181">
        <f>I32*100/$E32</f>
        <v>100</v>
      </c>
      <c r="K32" s="180">
        <f>SUM(K33:K36)</f>
        <v>0</v>
      </c>
      <c r="L32" s="181">
        <f>K32*100/$E32</f>
        <v>0</v>
      </c>
      <c r="M32" s="180">
        <f>SUM(M33:M36)</f>
        <v>0</v>
      </c>
      <c r="N32" s="181">
        <f>M32*100/$E32</f>
        <v>0</v>
      </c>
    </row>
    <row r="33" spans="1:14" ht="31.5" customHeight="1" x14ac:dyDescent="0.3">
      <c r="A33" s="48"/>
      <c r="B33" s="88" t="s">
        <v>38</v>
      </c>
      <c r="C33" s="96"/>
      <c r="D33" s="128" t="s">
        <v>160</v>
      </c>
      <c r="E33" s="167">
        <f>Orçamento!K33</f>
        <v>213.2</v>
      </c>
      <c r="F33" s="95">
        <f>Orçamento!L33</f>
        <v>0.23</v>
      </c>
      <c r="G33" s="163">
        <f t="shared" si="24"/>
        <v>0</v>
      </c>
      <c r="H33" s="164"/>
      <c r="I33" s="163">
        <f t="shared" si="25"/>
        <v>213.2</v>
      </c>
      <c r="J33" s="164">
        <v>100</v>
      </c>
      <c r="K33" s="163">
        <f t="shared" si="26"/>
        <v>0</v>
      </c>
      <c r="L33" s="164"/>
      <c r="M33" s="163">
        <f t="shared" si="27"/>
        <v>0</v>
      </c>
      <c r="N33" s="164"/>
    </row>
    <row r="34" spans="1:14" ht="33" customHeight="1" x14ac:dyDescent="0.3">
      <c r="A34" s="48"/>
      <c r="B34" s="88" t="s">
        <v>39</v>
      </c>
      <c r="C34" s="96"/>
      <c r="D34" s="168" t="s">
        <v>106</v>
      </c>
      <c r="E34" s="167">
        <f>Orçamento!K34</f>
        <v>457.75</v>
      </c>
      <c r="F34" s="95">
        <f>Orçamento!L34</f>
        <v>0.48</v>
      </c>
      <c r="G34" s="163">
        <f t="shared" si="24"/>
        <v>0</v>
      </c>
      <c r="H34" s="164"/>
      <c r="I34" s="163">
        <f t="shared" si="25"/>
        <v>457.75</v>
      </c>
      <c r="J34" s="164">
        <v>100</v>
      </c>
      <c r="K34" s="163">
        <f t="shared" si="26"/>
        <v>0</v>
      </c>
      <c r="L34" s="164"/>
      <c r="M34" s="163">
        <f t="shared" si="27"/>
        <v>0</v>
      </c>
      <c r="N34" s="164"/>
    </row>
    <row r="35" spans="1:14" ht="24.95" customHeight="1" x14ac:dyDescent="0.3">
      <c r="A35" s="48"/>
      <c r="B35" s="88" t="s">
        <v>40</v>
      </c>
      <c r="C35" s="96"/>
      <c r="D35" s="168" t="s">
        <v>107</v>
      </c>
      <c r="E35" s="167">
        <f>Orçamento!K35</f>
        <v>322.74</v>
      </c>
      <c r="F35" s="95">
        <f>Orçamento!L35</f>
        <v>0.34</v>
      </c>
      <c r="G35" s="163">
        <f t="shared" si="24"/>
        <v>0</v>
      </c>
      <c r="H35" s="164"/>
      <c r="I35" s="163">
        <f t="shared" si="25"/>
        <v>322.74</v>
      </c>
      <c r="J35" s="164">
        <v>100</v>
      </c>
      <c r="K35" s="163">
        <f t="shared" si="26"/>
        <v>0</v>
      </c>
      <c r="L35" s="164"/>
      <c r="M35" s="163">
        <f t="shared" si="27"/>
        <v>0</v>
      </c>
      <c r="N35" s="164"/>
    </row>
    <row r="36" spans="1:14" ht="30.75" customHeight="1" thickBot="1" x14ac:dyDescent="0.35">
      <c r="A36" s="48"/>
      <c r="B36" s="88" t="s">
        <v>41</v>
      </c>
      <c r="C36" s="96"/>
      <c r="D36" s="168" t="s">
        <v>144</v>
      </c>
      <c r="E36" s="167">
        <f>Orçamento!K36</f>
        <v>673.74</v>
      </c>
      <c r="F36" s="95">
        <f>Orçamento!L36</f>
        <v>0.71</v>
      </c>
      <c r="G36" s="163">
        <f t="shared" ref="G36:G39" si="28">H36/100*$E36</f>
        <v>0</v>
      </c>
      <c r="H36" s="164"/>
      <c r="I36" s="163">
        <f t="shared" ref="I36:I39" si="29">J36/100*$E36</f>
        <v>673.74</v>
      </c>
      <c r="J36" s="164">
        <v>100</v>
      </c>
      <c r="K36" s="163">
        <f t="shared" ref="K36:K39" si="30">L36/100*$E36</f>
        <v>0</v>
      </c>
      <c r="L36" s="164"/>
      <c r="M36" s="163">
        <f t="shared" ref="M36:M39" si="31">N36/100*$E36</f>
        <v>0</v>
      </c>
      <c r="N36" s="164"/>
    </row>
    <row r="37" spans="1:14" ht="24.75" customHeight="1" thickBot="1" x14ac:dyDescent="0.35">
      <c r="A37" s="115"/>
      <c r="B37" s="116">
        <v>8</v>
      </c>
      <c r="C37" s="117" t="s">
        <v>91</v>
      </c>
      <c r="D37" s="182"/>
      <c r="E37" s="180">
        <f>SUM(E38:E41)</f>
        <v>1120.83</v>
      </c>
      <c r="F37" s="123">
        <f>E37*100/$E$78</f>
        <v>1.18</v>
      </c>
      <c r="G37" s="180">
        <f>SUM(G38:G41)</f>
        <v>1120.83</v>
      </c>
      <c r="H37" s="181">
        <f>G37*100/$E37</f>
        <v>100</v>
      </c>
      <c r="I37" s="180">
        <f>SUM(I38:I41)</f>
        <v>0</v>
      </c>
      <c r="J37" s="181">
        <f>I37*100/$E37</f>
        <v>0</v>
      </c>
      <c r="K37" s="180">
        <f>SUM(K38:K41)</f>
        <v>0</v>
      </c>
      <c r="L37" s="181">
        <f>K37*100/$E37</f>
        <v>0</v>
      </c>
      <c r="M37" s="180">
        <f>SUM(M38:M41)</f>
        <v>0</v>
      </c>
      <c r="N37" s="181">
        <f>M37*100/$E37</f>
        <v>0</v>
      </c>
    </row>
    <row r="38" spans="1:14" ht="31.5" customHeight="1" x14ac:dyDescent="0.3">
      <c r="A38" s="48"/>
      <c r="B38" s="88" t="s">
        <v>42</v>
      </c>
      <c r="C38" s="96"/>
      <c r="D38" s="168" t="s">
        <v>108</v>
      </c>
      <c r="E38" s="167">
        <f>Orçamento!K38</f>
        <v>206.32</v>
      </c>
      <c r="F38" s="95">
        <f>Orçamento!L38</f>
        <v>0.22</v>
      </c>
      <c r="G38" s="163">
        <f t="shared" si="28"/>
        <v>206.32</v>
      </c>
      <c r="H38" s="164">
        <v>100</v>
      </c>
      <c r="I38" s="163">
        <f t="shared" si="29"/>
        <v>0</v>
      </c>
      <c r="J38" s="164"/>
      <c r="K38" s="163">
        <f t="shared" si="30"/>
        <v>0</v>
      </c>
      <c r="L38" s="164"/>
      <c r="M38" s="163">
        <f t="shared" si="31"/>
        <v>0</v>
      </c>
      <c r="N38" s="164"/>
    </row>
    <row r="39" spans="1:14" ht="30.75" customHeight="1" x14ac:dyDescent="0.3">
      <c r="A39" s="47"/>
      <c r="B39" s="88" t="s">
        <v>43</v>
      </c>
      <c r="C39" s="89"/>
      <c r="D39" s="128" t="s">
        <v>109</v>
      </c>
      <c r="E39" s="167">
        <f>Orçamento!K39</f>
        <v>349.51</v>
      </c>
      <c r="F39" s="95">
        <f>Orçamento!L39</f>
        <v>0.37</v>
      </c>
      <c r="G39" s="163">
        <f t="shared" si="28"/>
        <v>349.51</v>
      </c>
      <c r="H39" s="164">
        <v>100</v>
      </c>
      <c r="I39" s="163">
        <f t="shared" si="29"/>
        <v>0</v>
      </c>
      <c r="J39" s="164"/>
      <c r="K39" s="163">
        <f t="shared" si="30"/>
        <v>0</v>
      </c>
      <c r="L39" s="164"/>
      <c r="M39" s="163">
        <f t="shared" si="31"/>
        <v>0</v>
      </c>
      <c r="N39" s="164"/>
    </row>
    <row r="40" spans="1:14" ht="30.75" customHeight="1" x14ac:dyDescent="0.3">
      <c r="A40" s="48"/>
      <c r="B40" s="88" t="s">
        <v>44</v>
      </c>
      <c r="C40" s="2"/>
      <c r="D40" s="170" t="s">
        <v>110</v>
      </c>
      <c r="E40" s="167">
        <f>Orçamento!K40</f>
        <v>368.8</v>
      </c>
      <c r="F40" s="95">
        <f>Orçamento!L40</f>
        <v>0.39</v>
      </c>
      <c r="G40" s="163">
        <f t="shared" ref="G40:G41" si="32">H40/100*$E40</f>
        <v>368.8</v>
      </c>
      <c r="H40" s="164">
        <v>100</v>
      </c>
      <c r="I40" s="163">
        <f t="shared" ref="I40:I41" si="33">J40/100*$E40</f>
        <v>0</v>
      </c>
      <c r="J40" s="164"/>
      <c r="K40" s="163">
        <f t="shared" ref="K40:K41" si="34">L40/100*$E40</f>
        <v>0</v>
      </c>
      <c r="L40" s="164"/>
      <c r="M40" s="163">
        <f t="shared" ref="M40:M41" si="35">N40/100*$E40</f>
        <v>0</v>
      </c>
      <c r="N40" s="164"/>
    </row>
    <row r="41" spans="1:14" ht="24.95" customHeight="1" thickBot="1" x14ac:dyDescent="0.35">
      <c r="A41" s="48"/>
      <c r="B41" s="88" t="s">
        <v>45</v>
      </c>
      <c r="C41" s="96"/>
      <c r="D41" s="128" t="s">
        <v>114</v>
      </c>
      <c r="E41" s="167">
        <f>Orçamento!K41</f>
        <v>196.2</v>
      </c>
      <c r="F41" s="95">
        <f>Orçamento!L41</f>
        <v>0.21</v>
      </c>
      <c r="G41" s="163">
        <f t="shared" si="32"/>
        <v>196.2</v>
      </c>
      <c r="H41" s="164">
        <v>100</v>
      </c>
      <c r="I41" s="163">
        <f t="shared" si="33"/>
        <v>0</v>
      </c>
      <c r="J41" s="164"/>
      <c r="K41" s="163">
        <f t="shared" si="34"/>
        <v>0</v>
      </c>
      <c r="L41" s="164"/>
      <c r="M41" s="163">
        <f t="shared" si="35"/>
        <v>0</v>
      </c>
      <c r="N41" s="164"/>
    </row>
    <row r="42" spans="1:14" ht="28.5" customHeight="1" thickBot="1" x14ac:dyDescent="0.35">
      <c r="A42" s="115"/>
      <c r="B42" s="116">
        <v>9</v>
      </c>
      <c r="C42" s="117" t="s">
        <v>92</v>
      </c>
      <c r="D42" s="182"/>
      <c r="E42" s="180">
        <f>SUM(E43:E45)</f>
        <v>896.44</v>
      </c>
      <c r="F42" s="123">
        <f>E42*100/$E$78</f>
        <v>0.95</v>
      </c>
      <c r="G42" s="180">
        <f>SUM(G43:G45)</f>
        <v>896.44</v>
      </c>
      <c r="H42" s="181">
        <f>G42*100/$E42</f>
        <v>100</v>
      </c>
      <c r="I42" s="180">
        <f>SUM(I43:I45)</f>
        <v>0</v>
      </c>
      <c r="J42" s="181">
        <f>I42*100/$E42</f>
        <v>0</v>
      </c>
      <c r="K42" s="180">
        <f>SUM(K43:K45)</f>
        <v>0</v>
      </c>
      <c r="L42" s="181">
        <f>K42*100/$E42</f>
        <v>0</v>
      </c>
      <c r="M42" s="180">
        <f>SUM(M43:M45)</f>
        <v>0</v>
      </c>
      <c r="N42" s="181">
        <f>M42*100/$E42</f>
        <v>0</v>
      </c>
    </row>
    <row r="43" spans="1:14" ht="30.75" customHeight="1" x14ac:dyDescent="0.3">
      <c r="A43" s="48"/>
      <c r="B43" s="88" t="s">
        <v>46</v>
      </c>
      <c r="C43" s="96"/>
      <c r="D43" s="168" t="s">
        <v>111</v>
      </c>
      <c r="E43" s="167">
        <f>Orçamento!K43</f>
        <v>103.16</v>
      </c>
      <c r="F43" s="95">
        <f>Orçamento!L43</f>
        <v>0.11</v>
      </c>
      <c r="G43" s="163">
        <f t="shared" ref="G43:G45" si="36">H43/100*$E43</f>
        <v>103.16</v>
      </c>
      <c r="H43" s="164">
        <v>100</v>
      </c>
      <c r="I43" s="163">
        <f t="shared" ref="I43:I45" si="37">J43/100*$E43</f>
        <v>0</v>
      </c>
      <c r="J43" s="164"/>
      <c r="K43" s="163">
        <f t="shared" ref="K43:K45" si="38">L43/100*$E43</f>
        <v>0</v>
      </c>
      <c r="L43" s="164"/>
      <c r="M43" s="163">
        <f t="shared" ref="M43:M45" si="39">N43/100*$E43</f>
        <v>0</v>
      </c>
      <c r="N43" s="164"/>
    </row>
    <row r="44" spans="1:14" ht="24.95" customHeight="1" x14ac:dyDescent="0.3">
      <c r="A44" s="48"/>
      <c r="B44" s="88" t="s">
        <v>47</v>
      </c>
      <c r="C44" s="96"/>
      <c r="D44" s="168" t="s">
        <v>171</v>
      </c>
      <c r="E44" s="167">
        <f>Orçamento!K44</f>
        <v>515.79999999999995</v>
      </c>
      <c r="F44" s="95">
        <f>Orçamento!L44</f>
        <v>0.54</v>
      </c>
      <c r="G44" s="163">
        <f t="shared" si="36"/>
        <v>515.79999999999995</v>
      </c>
      <c r="H44" s="164">
        <v>100</v>
      </c>
      <c r="I44" s="163">
        <f t="shared" si="37"/>
        <v>0</v>
      </c>
      <c r="J44" s="164"/>
      <c r="K44" s="163">
        <f t="shared" si="38"/>
        <v>0</v>
      </c>
      <c r="L44" s="164"/>
      <c r="M44" s="163">
        <f t="shared" si="39"/>
        <v>0</v>
      </c>
      <c r="N44" s="164"/>
    </row>
    <row r="45" spans="1:14" ht="32.25" customHeight="1" thickBot="1" x14ac:dyDescent="0.35">
      <c r="A45" s="48"/>
      <c r="B45" s="88" t="s">
        <v>48</v>
      </c>
      <c r="C45" s="96"/>
      <c r="D45" s="128" t="s">
        <v>112</v>
      </c>
      <c r="E45" s="167">
        <f>Orçamento!K45</f>
        <v>277.48</v>
      </c>
      <c r="F45" s="95">
        <f>Orçamento!L45</f>
        <v>0.28999999999999998</v>
      </c>
      <c r="G45" s="163">
        <f t="shared" si="36"/>
        <v>277.48</v>
      </c>
      <c r="H45" s="164">
        <v>100</v>
      </c>
      <c r="I45" s="163">
        <f t="shared" si="37"/>
        <v>0</v>
      </c>
      <c r="J45" s="164"/>
      <c r="K45" s="163">
        <f t="shared" si="38"/>
        <v>0</v>
      </c>
      <c r="L45" s="164"/>
      <c r="M45" s="163">
        <f t="shared" si="39"/>
        <v>0</v>
      </c>
      <c r="N45" s="164"/>
    </row>
    <row r="46" spans="1:14" ht="24.95" customHeight="1" thickBot="1" x14ac:dyDescent="0.35">
      <c r="A46" s="115"/>
      <c r="B46" s="116">
        <v>10</v>
      </c>
      <c r="C46" s="117" t="s">
        <v>93</v>
      </c>
      <c r="D46" s="182"/>
      <c r="E46" s="180">
        <f>E47</f>
        <v>2568</v>
      </c>
      <c r="F46" s="123">
        <f>E46*100/$E$78</f>
        <v>2.71</v>
      </c>
      <c r="G46" s="180">
        <f>G47</f>
        <v>0</v>
      </c>
      <c r="H46" s="181">
        <f>G46*100/$E46</f>
        <v>0</v>
      </c>
      <c r="I46" s="180">
        <f>I47</f>
        <v>0</v>
      </c>
      <c r="J46" s="181">
        <f>I46*100/$E46</f>
        <v>0</v>
      </c>
      <c r="K46" s="180">
        <f>K47</f>
        <v>2568</v>
      </c>
      <c r="L46" s="181">
        <f>K46*100/$E46</f>
        <v>100</v>
      </c>
      <c r="M46" s="180">
        <f>M47</f>
        <v>0</v>
      </c>
      <c r="N46" s="181">
        <f>M46*100/$E46</f>
        <v>0</v>
      </c>
    </row>
    <row r="47" spans="1:14" ht="32.25" customHeight="1" thickBot="1" x14ac:dyDescent="0.35">
      <c r="A47" s="48"/>
      <c r="B47" s="88" t="s">
        <v>49</v>
      </c>
      <c r="C47" s="89"/>
      <c r="D47" s="168" t="s">
        <v>113</v>
      </c>
      <c r="E47" s="167">
        <f>Orçamento!K47</f>
        <v>2568</v>
      </c>
      <c r="F47" s="95">
        <f>Orçamento!L47</f>
        <v>2.71</v>
      </c>
      <c r="G47" s="163">
        <f t="shared" ref="G47:G62" si="40">H47/100*$E47</f>
        <v>0</v>
      </c>
      <c r="H47" s="164"/>
      <c r="I47" s="163">
        <f t="shared" ref="I47:I62" si="41">J47/100*$E47</f>
        <v>0</v>
      </c>
      <c r="J47" s="164"/>
      <c r="K47" s="163">
        <f t="shared" ref="K47:K62" si="42">L47/100*$E47</f>
        <v>2568</v>
      </c>
      <c r="L47" s="164">
        <v>100</v>
      </c>
      <c r="M47" s="163">
        <f t="shared" ref="M47:M62" si="43">N47/100*$E47</f>
        <v>0</v>
      </c>
      <c r="N47" s="164"/>
    </row>
    <row r="48" spans="1:14" ht="24.75" customHeight="1" thickBot="1" x14ac:dyDescent="0.35">
      <c r="A48" s="115"/>
      <c r="B48" s="116">
        <v>11</v>
      </c>
      <c r="C48" s="117" t="s">
        <v>79</v>
      </c>
      <c r="D48" s="182"/>
      <c r="E48" s="180">
        <f>E49</f>
        <v>261.83999999999997</v>
      </c>
      <c r="F48" s="123">
        <f>E48*100/$E$78</f>
        <v>0.28000000000000003</v>
      </c>
      <c r="G48" s="180">
        <f>G49</f>
        <v>0</v>
      </c>
      <c r="H48" s="181">
        <f>G48*100/$E48</f>
        <v>0</v>
      </c>
      <c r="I48" s="180">
        <f>I49</f>
        <v>0</v>
      </c>
      <c r="J48" s="181">
        <f>I48*100/$E48</f>
        <v>0</v>
      </c>
      <c r="K48" s="180">
        <f>K49</f>
        <v>261.83999999999997</v>
      </c>
      <c r="L48" s="181">
        <f>K48*100/$E48</f>
        <v>100</v>
      </c>
      <c r="M48" s="180">
        <f>M49</f>
        <v>0</v>
      </c>
      <c r="N48" s="181">
        <f>M48*100/$E48</f>
        <v>0</v>
      </c>
    </row>
    <row r="49" spans="1:14" ht="24.95" customHeight="1" thickBot="1" x14ac:dyDescent="0.35">
      <c r="A49" s="47"/>
      <c r="B49" s="88" t="s">
        <v>50</v>
      </c>
      <c r="C49" s="1"/>
      <c r="D49" s="128" t="s">
        <v>80</v>
      </c>
      <c r="E49" s="167">
        <f>Orçamento!K49</f>
        <v>261.83999999999997</v>
      </c>
      <c r="F49" s="95">
        <f>Orçamento!L49</f>
        <v>0.28000000000000003</v>
      </c>
      <c r="G49" s="163">
        <f t="shared" si="40"/>
        <v>0</v>
      </c>
      <c r="H49" s="164"/>
      <c r="I49" s="163">
        <f t="shared" si="41"/>
        <v>0</v>
      </c>
      <c r="J49" s="164"/>
      <c r="K49" s="163">
        <f t="shared" si="42"/>
        <v>261.83999999999997</v>
      </c>
      <c r="L49" s="164">
        <v>100</v>
      </c>
      <c r="M49" s="163">
        <f t="shared" si="43"/>
        <v>0</v>
      </c>
      <c r="N49" s="164"/>
    </row>
    <row r="50" spans="1:14" ht="24.95" customHeight="1" thickBot="1" x14ac:dyDescent="0.35">
      <c r="A50" s="115"/>
      <c r="B50" s="116">
        <v>12</v>
      </c>
      <c r="C50" s="117" t="s">
        <v>123</v>
      </c>
      <c r="D50" s="182"/>
      <c r="E50" s="180">
        <f>SUM(E51:E54)</f>
        <v>27959.22</v>
      </c>
      <c r="F50" s="123">
        <f>E50*100/$E$78</f>
        <v>29.54</v>
      </c>
      <c r="G50" s="180">
        <f>SUM(G51:G54)</f>
        <v>0</v>
      </c>
      <c r="H50" s="181">
        <f>G50*100/$E50</f>
        <v>0</v>
      </c>
      <c r="I50" s="180">
        <f>SUM(I51:I54)</f>
        <v>0</v>
      </c>
      <c r="J50" s="181">
        <f>I50*100/$E50</f>
        <v>0</v>
      </c>
      <c r="K50" s="180">
        <f>SUM(K51:K54)</f>
        <v>0</v>
      </c>
      <c r="L50" s="181">
        <f>K50*100/$E50</f>
        <v>0</v>
      </c>
      <c r="M50" s="180">
        <f>SUM(M51:M54)</f>
        <v>27959.22</v>
      </c>
      <c r="N50" s="181">
        <f>M50*100/$E50</f>
        <v>100</v>
      </c>
    </row>
    <row r="51" spans="1:14" ht="31.5" customHeight="1" x14ac:dyDescent="0.3">
      <c r="A51" s="48"/>
      <c r="B51" s="88" t="s">
        <v>120</v>
      </c>
      <c r="C51" s="89"/>
      <c r="D51" s="54" t="s">
        <v>175</v>
      </c>
      <c r="E51" s="167">
        <f>Orçamento!K51</f>
        <v>1910.67</v>
      </c>
      <c r="F51" s="95">
        <f>Orçamento!L51</f>
        <v>2.02</v>
      </c>
      <c r="G51" s="163">
        <f t="shared" si="40"/>
        <v>0</v>
      </c>
      <c r="H51" s="164"/>
      <c r="I51" s="163">
        <f t="shared" si="41"/>
        <v>0</v>
      </c>
      <c r="J51" s="164"/>
      <c r="K51" s="163">
        <f t="shared" si="42"/>
        <v>0</v>
      </c>
      <c r="L51" s="164"/>
      <c r="M51" s="163">
        <f t="shared" si="43"/>
        <v>1910.67</v>
      </c>
      <c r="N51" s="164">
        <v>100</v>
      </c>
    </row>
    <row r="52" spans="1:14" ht="29.25" customHeight="1" x14ac:dyDescent="0.3">
      <c r="A52" s="48"/>
      <c r="B52" s="88" t="s">
        <v>121</v>
      </c>
      <c r="C52" s="89"/>
      <c r="D52" s="54" t="s">
        <v>176</v>
      </c>
      <c r="E52" s="167">
        <f>Orçamento!K52</f>
        <v>1026.75</v>
      </c>
      <c r="F52" s="95">
        <f>Orçamento!L52</f>
        <v>1.08</v>
      </c>
      <c r="G52" s="163">
        <f t="shared" si="40"/>
        <v>0</v>
      </c>
      <c r="H52" s="164"/>
      <c r="I52" s="163">
        <f t="shared" si="41"/>
        <v>0</v>
      </c>
      <c r="J52" s="164"/>
      <c r="K52" s="163">
        <f t="shared" si="42"/>
        <v>0</v>
      </c>
      <c r="L52" s="164"/>
      <c r="M52" s="163">
        <f t="shared" si="43"/>
        <v>1026.75</v>
      </c>
      <c r="N52" s="164">
        <v>100</v>
      </c>
    </row>
    <row r="53" spans="1:14" ht="24.95" customHeight="1" x14ac:dyDescent="0.3">
      <c r="A53" s="48"/>
      <c r="B53" s="88" t="s">
        <v>122</v>
      </c>
      <c r="C53" s="89"/>
      <c r="D53" s="108" t="s">
        <v>177</v>
      </c>
      <c r="E53" s="167">
        <f>Orçamento!K53</f>
        <v>24674.95</v>
      </c>
      <c r="F53" s="95">
        <f>Orçamento!L53</f>
        <v>26.07</v>
      </c>
      <c r="G53" s="163">
        <f t="shared" si="40"/>
        <v>0</v>
      </c>
      <c r="H53" s="164"/>
      <c r="I53" s="163">
        <f t="shared" si="41"/>
        <v>0</v>
      </c>
      <c r="J53" s="164"/>
      <c r="K53" s="163">
        <f t="shared" si="42"/>
        <v>0</v>
      </c>
      <c r="L53" s="164"/>
      <c r="M53" s="163">
        <f t="shared" si="43"/>
        <v>24674.95</v>
      </c>
      <c r="N53" s="164">
        <v>100</v>
      </c>
    </row>
    <row r="54" spans="1:14" ht="24.95" customHeight="1" thickBot="1" x14ac:dyDescent="0.35">
      <c r="A54" s="48"/>
      <c r="B54" s="88" t="s">
        <v>161</v>
      </c>
      <c r="C54" s="96"/>
      <c r="D54" s="128" t="s">
        <v>162</v>
      </c>
      <c r="E54" s="167">
        <f>Orçamento!K54</f>
        <v>346.85</v>
      </c>
      <c r="F54" s="95">
        <f>Orçamento!L54</f>
        <v>0.37</v>
      </c>
      <c r="G54" s="163">
        <f t="shared" si="40"/>
        <v>0</v>
      </c>
      <c r="H54" s="164"/>
      <c r="I54" s="163">
        <f t="shared" si="41"/>
        <v>0</v>
      </c>
      <c r="J54" s="164"/>
      <c r="K54" s="163">
        <f t="shared" si="42"/>
        <v>0</v>
      </c>
      <c r="L54" s="164"/>
      <c r="M54" s="163">
        <f t="shared" si="43"/>
        <v>346.85</v>
      </c>
      <c r="N54" s="164">
        <v>100</v>
      </c>
    </row>
    <row r="55" spans="1:14" ht="24.95" customHeight="1" thickBot="1" x14ac:dyDescent="0.35">
      <c r="A55" s="115"/>
      <c r="B55" s="116">
        <v>13</v>
      </c>
      <c r="C55" s="117" t="s">
        <v>124</v>
      </c>
      <c r="D55" s="182"/>
      <c r="E55" s="180">
        <f>SUM(E56:E58)</f>
        <v>8416.44</v>
      </c>
      <c r="F55" s="123">
        <f>E55*100/$E$78</f>
        <v>8.89</v>
      </c>
      <c r="G55" s="180">
        <f>SUM(G56:G58)</f>
        <v>8416.44</v>
      </c>
      <c r="H55" s="181">
        <f>G55*100/$E55</f>
        <v>100</v>
      </c>
      <c r="I55" s="180">
        <f>SUM(I56:I58)</f>
        <v>0</v>
      </c>
      <c r="J55" s="181">
        <f>I55*100/$E55</f>
        <v>0</v>
      </c>
      <c r="K55" s="180">
        <f>SUM(K56:K58)</f>
        <v>0</v>
      </c>
      <c r="L55" s="181">
        <f>K55*100/$E55</f>
        <v>0</v>
      </c>
      <c r="M55" s="180">
        <f>SUM(M56:M58)</f>
        <v>0</v>
      </c>
      <c r="N55" s="181">
        <f>M55*100/$E55</f>
        <v>0</v>
      </c>
    </row>
    <row r="56" spans="1:14" ht="24.95" customHeight="1" x14ac:dyDescent="0.3">
      <c r="A56" s="48"/>
      <c r="B56" s="88" t="s">
        <v>125</v>
      </c>
      <c r="C56" s="96"/>
      <c r="D56" s="168" t="s">
        <v>163</v>
      </c>
      <c r="E56" s="167">
        <f>Orçamento!K56</f>
        <v>618.96</v>
      </c>
      <c r="F56" s="95">
        <f>Orçamento!L56</f>
        <v>0.65</v>
      </c>
      <c r="G56" s="163">
        <f t="shared" si="40"/>
        <v>618.96</v>
      </c>
      <c r="H56" s="164">
        <v>100</v>
      </c>
      <c r="I56" s="163">
        <f t="shared" si="41"/>
        <v>0</v>
      </c>
      <c r="J56" s="164"/>
      <c r="K56" s="163">
        <f t="shared" si="42"/>
        <v>0</v>
      </c>
      <c r="L56" s="164"/>
      <c r="M56" s="163">
        <f t="shared" si="43"/>
        <v>0</v>
      </c>
      <c r="N56" s="164"/>
    </row>
    <row r="57" spans="1:14" ht="24.95" customHeight="1" x14ac:dyDescent="0.3">
      <c r="A57" s="48"/>
      <c r="B57" s="88" t="s">
        <v>126</v>
      </c>
      <c r="C57" s="89"/>
      <c r="D57" s="168" t="s">
        <v>165</v>
      </c>
      <c r="E57" s="167">
        <f>Orçamento!K57</f>
        <v>354.6</v>
      </c>
      <c r="F57" s="95">
        <f>Orçamento!L57</f>
        <v>0.37</v>
      </c>
      <c r="G57" s="163">
        <f t="shared" si="40"/>
        <v>354.6</v>
      </c>
      <c r="H57" s="164">
        <v>100</v>
      </c>
      <c r="I57" s="163">
        <f t="shared" si="41"/>
        <v>0</v>
      </c>
      <c r="J57" s="164"/>
      <c r="K57" s="163">
        <f t="shared" si="42"/>
        <v>0</v>
      </c>
      <c r="L57" s="164"/>
      <c r="M57" s="163">
        <f t="shared" si="43"/>
        <v>0</v>
      </c>
      <c r="N57" s="164"/>
    </row>
    <row r="58" spans="1:14" ht="24.95" customHeight="1" thickBot="1" x14ac:dyDescent="0.35">
      <c r="A58" s="48"/>
      <c r="B58" s="88" t="s">
        <v>127</v>
      </c>
      <c r="C58" s="89"/>
      <c r="D58" s="168" t="s">
        <v>164</v>
      </c>
      <c r="E58" s="167">
        <f>Orçamento!K58</f>
        <v>7442.88</v>
      </c>
      <c r="F58" s="95">
        <f>Orçamento!L58</f>
        <v>7.86</v>
      </c>
      <c r="G58" s="163">
        <f t="shared" si="40"/>
        <v>7442.88</v>
      </c>
      <c r="H58" s="164">
        <v>100</v>
      </c>
      <c r="I58" s="163">
        <f t="shared" si="41"/>
        <v>0</v>
      </c>
      <c r="J58" s="164"/>
      <c r="K58" s="163">
        <f t="shared" si="42"/>
        <v>0</v>
      </c>
      <c r="L58" s="164"/>
      <c r="M58" s="163">
        <f t="shared" si="43"/>
        <v>0</v>
      </c>
      <c r="N58" s="164"/>
    </row>
    <row r="59" spans="1:14" ht="24.95" customHeight="1" thickBot="1" x14ac:dyDescent="0.35">
      <c r="A59" s="115"/>
      <c r="B59" s="116">
        <v>14</v>
      </c>
      <c r="C59" s="117" t="s">
        <v>151</v>
      </c>
      <c r="D59" s="182"/>
      <c r="E59" s="180">
        <f>SUM(E60:E76)</f>
        <v>33157.46</v>
      </c>
      <c r="F59" s="123">
        <f>E59*100/$E$78</f>
        <v>35.03</v>
      </c>
      <c r="G59" s="180">
        <f>SUM(G60:G76)</f>
        <v>0</v>
      </c>
      <c r="H59" s="181">
        <f>G59*100/$E59</f>
        <v>0</v>
      </c>
      <c r="I59" s="180">
        <f>SUM(I60:I76)</f>
        <v>19448.490000000002</v>
      </c>
      <c r="J59" s="181">
        <f>I59*100/$E59</f>
        <v>58.65</v>
      </c>
      <c r="K59" s="180">
        <f>SUM(K60:K76)</f>
        <v>13708.97</v>
      </c>
      <c r="L59" s="181">
        <f>K59*100/$E59</f>
        <v>41.35</v>
      </c>
      <c r="M59" s="180">
        <f>SUM(M60:M76)</f>
        <v>0</v>
      </c>
      <c r="N59" s="181">
        <f>M59*100/$E59</f>
        <v>0</v>
      </c>
    </row>
    <row r="60" spans="1:14" ht="33" customHeight="1" x14ac:dyDescent="0.3">
      <c r="A60" s="47"/>
      <c r="B60" s="88" t="s">
        <v>132</v>
      </c>
      <c r="C60" s="89"/>
      <c r="D60" s="169" t="s">
        <v>169</v>
      </c>
      <c r="E60" s="167">
        <f>Orçamento!K60</f>
        <v>213.2</v>
      </c>
      <c r="F60" s="95">
        <f>Orçamento!L60</f>
        <v>0.23</v>
      </c>
      <c r="G60" s="163">
        <f t="shared" si="40"/>
        <v>0</v>
      </c>
      <c r="H60" s="164"/>
      <c r="I60" s="163">
        <f t="shared" si="41"/>
        <v>213.2</v>
      </c>
      <c r="J60" s="164">
        <v>100</v>
      </c>
      <c r="K60" s="163">
        <f t="shared" si="42"/>
        <v>0</v>
      </c>
      <c r="L60" s="164"/>
      <c r="M60" s="163">
        <f t="shared" si="43"/>
        <v>0</v>
      </c>
      <c r="N60" s="164"/>
    </row>
    <row r="61" spans="1:14" ht="36" customHeight="1" x14ac:dyDescent="0.3">
      <c r="A61" s="112"/>
      <c r="B61" s="88" t="s">
        <v>133</v>
      </c>
      <c r="C61" s="89"/>
      <c r="D61" s="158" t="s">
        <v>131</v>
      </c>
      <c r="E61" s="167">
        <f>Orçamento!K61</f>
        <v>2697.28</v>
      </c>
      <c r="F61" s="95">
        <f>Orçamento!L61</f>
        <v>2.85</v>
      </c>
      <c r="G61" s="163">
        <f t="shared" si="40"/>
        <v>0</v>
      </c>
      <c r="H61" s="164"/>
      <c r="I61" s="163">
        <f t="shared" si="41"/>
        <v>2697.28</v>
      </c>
      <c r="J61" s="164">
        <v>100</v>
      </c>
      <c r="K61" s="163">
        <f t="shared" si="42"/>
        <v>0</v>
      </c>
      <c r="L61" s="164"/>
      <c r="M61" s="163">
        <f t="shared" si="43"/>
        <v>0</v>
      </c>
      <c r="N61" s="164"/>
    </row>
    <row r="62" spans="1:14" ht="24.95" customHeight="1" x14ac:dyDescent="0.3">
      <c r="A62" s="47"/>
      <c r="B62" s="88" t="s">
        <v>134</v>
      </c>
      <c r="C62" s="124"/>
      <c r="D62" s="128" t="s">
        <v>167</v>
      </c>
      <c r="E62" s="167">
        <f>Orçamento!K62</f>
        <v>3549</v>
      </c>
      <c r="F62" s="95">
        <f>Orçamento!L62</f>
        <v>3.75</v>
      </c>
      <c r="G62" s="163">
        <f t="shared" si="40"/>
        <v>0</v>
      </c>
      <c r="H62" s="164"/>
      <c r="I62" s="163">
        <f t="shared" si="41"/>
        <v>3549</v>
      </c>
      <c r="J62" s="164">
        <v>100</v>
      </c>
      <c r="K62" s="163">
        <f t="shared" si="42"/>
        <v>0</v>
      </c>
      <c r="L62" s="164"/>
      <c r="M62" s="163">
        <f t="shared" si="43"/>
        <v>0</v>
      </c>
      <c r="N62" s="164"/>
    </row>
    <row r="63" spans="1:14" ht="24.95" customHeight="1" x14ac:dyDescent="0.3">
      <c r="A63" s="47"/>
      <c r="B63" s="88" t="s">
        <v>135</v>
      </c>
      <c r="C63" s="126"/>
      <c r="D63" s="128" t="s">
        <v>170</v>
      </c>
      <c r="E63" s="167">
        <f>Orçamento!K63</f>
        <v>2132.1</v>
      </c>
      <c r="F63" s="95">
        <f>Orçamento!L63</f>
        <v>2.25</v>
      </c>
      <c r="G63" s="163">
        <f t="shared" ref="G63:G76" si="44">H63/100*$E63</f>
        <v>0</v>
      </c>
      <c r="H63" s="164"/>
      <c r="I63" s="163">
        <f t="shared" ref="I63:I76" si="45">J63/100*$E63</f>
        <v>2132.1</v>
      </c>
      <c r="J63" s="164">
        <v>100</v>
      </c>
      <c r="K63" s="163">
        <f t="shared" ref="K63:K76" si="46">L63/100*$E63</f>
        <v>0</v>
      </c>
      <c r="L63" s="164"/>
      <c r="M63" s="163">
        <f t="shared" ref="M63:M76" si="47">N63/100*$E63</f>
        <v>0</v>
      </c>
      <c r="N63" s="164"/>
    </row>
    <row r="64" spans="1:14" ht="24.95" customHeight="1" x14ac:dyDescent="0.3">
      <c r="A64" s="47"/>
      <c r="B64" s="88" t="s">
        <v>136</v>
      </c>
      <c r="C64" s="126"/>
      <c r="D64" s="128" t="s">
        <v>143</v>
      </c>
      <c r="E64" s="167">
        <f>Orçamento!K64</f>
        <v>111.21</v>
      </c>
      <c r="F64" s="95">
        <f>Orçamento!L64</f>
        <v>0.12</v>
      </c>
      <c r="G64" s="163">
        <f t="shared" si="44"/>
        <v>0</v>
      </c>
      <c r="H64" s="164"/>
      <c r="I64" s="163">
        <f t="shared" si="45"/>
        <v>111.21</v>
      </c>
      <c r="J64" s="164">
        <v>100</v>
      </c>
      <c r="K64" s="163">
        <f t="shared" si="46"/>
        <v>0</v>
      </c>
      <c r="L64" s="164"/>
      <c r="M64" s="163">
        <f t="shared" si="47"/>
        <v>0</v>
      </c>
      <c r="N64" s="164"/>
    </row>
    <row r="65" spans="1:14" ht="24.95" customHeight="1" x14ac:dyDescent="0.3">
      <c r="A65" s="47"/>
      <c r="B65" s="88" t="s">
        <v>137</v>
      </c>
      <c r="C65" s="126"/>
      <c r="D65" s="128" t="s">
        <v>154</v>
      </c>
      <c r="E65" s="167">
        <f>Orçamento!K65</f>
        <v>155.72</v>
      </c>
      <c r="F65" s="95">
        <f>Orçamento!L65</f>
        <v>0.16</v>
      </c>
      <c r="G65" s="163">
        <f t="shared" si="44"/>
        <v>0</v>
      </c>
      <c r="H65" s="164"/>
      <c r="I65" s="163">
        <f t="shared" si="45"/>
        <v>0</v>
      </c>
      <c r="J65" s="164"/>
      <c r="K65" s="163">
        <f t="shared" si="46"/>
        <v>155.72</v>
      </c>
      <c r="L65" s="164">
        <v>100</v>
      </c>
      <c r="M65" s="163">
        <f t="shared" si="47"/>
        <v>0</v>
      </c>
      <c r="N65" s="164"/>
    </row>
    <row r="66" spans="1:14" ht="24.95" customHeight="1" x14ac:dyDescent="0.3">
      <c r="A66" s="47"/>
      <c r="B66" s="88" t="s">
        <v>138</v>
      </c>
      <c r="C66" s="126"/>
      <c r="D66" s="128" t="s">
        <v>155</v>
      </c>
      <c r="E66" s="167">
        <f>Orçamento!K66</f>
        <v>32.26</v>
      </c>
      <c r="F66" s="95">
        <f>Orçamento!L66</f>
        <v>0.03</v>
      </c>
      <c r="G66" s="163">
        <f t="shared" si="44"/>
        <v>0</v>
      </c>
      <c r="H66" s="164"/>
      <c r="I66" s="163">
        <f t="shared" si="45"/>
        <v>0</v>
      </c>
      <c r="J66" s="164"/>
      <c r="K66" s="163">
        <f t="shared" si="46"/>
        <v>32.26</v>
      </c>
      <c r="L66" s="164">
        <v>100</v>
      </c>
      <c r="M66" s="163">
        <f t="shared" si="47"/>
        <v>0</v>
      </c>
      <c r="N66" s="164"/>
    </row>
    <row r="67" spans="1:14" ht="24.95" customHeight="1" x14ac:dyDescent="0.3">
      <c r="A67" s="47"/>
      <c r="B67" s="88" t="s">
        <v>139</v>
      </c>
      <c r="C67" s="126"/>
      <c r="D67" s="128" t="s">
        <v>156</v>
      </c>
      <c r="E67" s="167">
        <f>Orçamento!K67</f>
        <v>209.69</v>
      </c>
      <c r="F67" s="95">
        <f>Orçamento!L67</f>
        <v>0.22</v>
      </c>
      <c r="G67" s="163">
        <f t="shared" si="44"/>
        <v>0</v>
      </c>
      <c r="H67" s="164"/>
      <c r="I67" s="163">
        <f t="shared" si="45"/>
        <v>0</v>
      </c>
      <c r="J67" s="164"/>
      <c r="K67" s="163">
        <f t="shared" si="46"/>
        <v>209.69</v>
      </c>
      <c r="L67" s="164">
        <v>100</v>
      </c>
      <c r="M67" s="163">
        <f t="shared" si="47"/>
        <v>0</v>
      </c>
      <c r="N67" s="164"/>
    </row>
    <row r="68" spans="1:14" ht="24.95" customHeight="1" x14ac:dyDescent="0.3">
      <c r="A68" s="47"/>
      <c r="B68" s="88" t="s">
        <v>157</v>
      </c>
      <c r="C68" s="126"/>
      <c r="D68" s="128" t="s">
        <v>141</v>
      </c>
      <c r="E68" s="167">
        <f>Orçamento!K68</f>
        <v>1232</v>
      </c>
      <c r="F68" s="95">
        <f>Orçamento!L68</f>
        <v>1.3</v>
      </c>
      <c r="G68" s="163">
        <f t="shared" si="44"/>
        <v>0</v>
      </c>
      <c r="H68" s="164"/>
      <c r="I68" s="163">
        <f t="shared" si="45"/>
        <v>616</v>
      </c>
      <c r="J68" s="164">
        <v>50</v>
      </c>
      <c r="K68" s="163">
        <f t="shared" si="46"/>
        <v>616</v>
      </c>
      <c r="L68" s="164">
        <v>50</v>
      </c>
      <c r="M68" s="163">
        <f t="shared" si="47"/>
        <v>0</v>
      </c>
      <c r="N68" s="164"/>
    </row>
    <row r="69" spans="1:14" ht="24.95" customHeight="1" x14ac:dyDescent="0.3">
      <c r="A69" s="47"/>
      <c r="B69" s="88" t="s">
        <v>140</v>
      </c>
      <c r="C69" s="126"/>
      <c r="D69" s="128" t="s">
        <v>130</v>
      </c>
      <c r="E69" s="167">
        <f>Orçamento!K69</f>
        <v>1135</v>
      </c>
      <c r="F69" s="95">
        <f>Orçamento!L69</f>
        <v>1.2</v>
      </c>
      <c r="G69" s="163">
        <f t="shared" si="44"/>
        <v>0</v>
      </c>
      <c r="H69" s="164"/>
      <c r="I69" s="163">
        <f t="shared" si="45"/>
        <v>567.5</v>
      </c>
      <c r="J69" s="164">
        <v>50</v>
      </c>
      <c r="K69" s="163">
        <f t="shared" si="46"/>
        <v>567.5</v>
      </c>
      <c r="L69" s="164">
        <v>50</v>
      </c>
      <c r="M69" s="163">
        <f t="shared" si="47"/>
        <v>0</v>
      </c>
      <c r="N69" s="164"/>
    </row>
    <row r="70" spans="1:14" ht="24.95" customHeight="1" x14ac:dyDescent="0.3">
      <c r="A70" s="47"/>
      <c r="B70" s="88" t="s">
        <v>145</v>
      </c>
      <c r="C70" s="126"/>
      <c r="D70" s="128" t="s">
        <v>142</v>
      </c>
      <c r="E70" s="167">
        <f>Orçamento!K70</f>
        <v>8976</v>
      </c>
      <c r="F70" s="95">
        <f>Orçamento!L70</f>
        <v>9.48</v>
      </c>
      <c r="G70" s="163">
        <f t="shared" si="44"/>
        <v>0</v>
      </c>
      <c r="H70" s="164"/>
      <c r="I70" s="163">
        <f t="shared" si="45"/>
        <v>4488</v>
      </c>
      <c r="J70" s="164">
        <v>50</v>
      </c>
      <c r="K70" s="163">
        <f t="shared" si="46"/>
        <v>4488</v>
      </c>
      <c r="L70" s="164">
        <v>50</v>
      </c>
      <c r="M70" s="163">
        <f t="shared" si="47"/>
        <v>0</v>
      </c>
      <c r="N70" s="164"/>
    </row>
    <row r="71" spans="1:14" ht="24.95" customHeight="1" x14ac:dyDescent="0.3">
      <c r="A71" s="48"/>
      <c r="B71" s="88" t="s">
        <v>146</v>
      </c>
      <c r="C71" s="89"/>
      <c r="D71" s="128" t="s">
        <v>153</v>
      </c>
      <c r="E71" s="167">
        <f>Orçamento!K71</f>
        <v>5200</v>
      </c>
      <c r="F71" s="95">
        <f>Orçamento!L71</f>
        <v>5.49</v>
      </c>
      <c r="G71" s="163">
        <f t="shared" si="44"/>
        <v>0</v>
      </c>
      <c r="H71" s="164"/>
      <c r="I71" s="163">
        <f t="shared" si="45"/>
        <v>2600</v>
      </c>
      <c r="J71" s="164">
        <v>50</v>
      </c>
      <c r="K71" s="163">
        <f t="shared" si="46"/>
        <v>2600</v>
      </c>
      <c r="L71" s="164">
        <v>50</v>
      </c>
      <c r="M71" s="163">
        <f t="shared" si="47"/>
        <v>0</v>
      </c>
      <c r="N71" s="164"/>
    </row>
    <row r="72" spans="1:14" ht="24.95" customHeight="1" x14ac:dyDescent="0.3">
      <c r="A72" s="47"/>
      <c r="B72" s="88" t="s">
        <v>147</v>
      </c>
      <c r="C72" s="126"/>
      <c r="D72" s="128" t="s">
        <v>129</v>
      </c>
      <c r="E72" s="167">
        <f>Orçamento!K72</f>
        <v>373.12</v>
      </c>
      <c r="F72" s="95">
        <f>Orçamento!L72</f>
        <v>0.39</v>
      </c>
      <c r="G72" s="163">
        <f t="shared" si="44"/>
        <v>0</v>
      </c>
      <c r="H72" s="164"/>
      <c r="I72" s="163">
        <f t="shared" si="45"/>
        <v>186.56</v>
      </c>
      <c r="J72" s="164">
        <v>50</v>
      </c>
      <c r="K72" s="163">
        <f t="shared" si="46"/>
        <v>186.56</v>
      </c>
      <c r="L72" s="164">
        <v>50</v>
      </c>
      <c r="M72" s="163">
        <f t="shared" si="47"/>
        <v>0</v>
      </c>
      <c r="N72" s="164"/>
    </row>
    <row r="73" spans="1:14" ht="24.95" customHeight="1" x14ac:dyDescent="0.3">
      <c r="A73" s="47"/>
      <c r="B73" s="88" t="s">
        <v>158</v>
      </c>
      <c r="C73" s="126"/>
      <c r="D73" s="128" t="s">
        <v>166</v>
      </c>
      <c r="E73" s="167">
        <f>Orçamento!K73</f>
        <v>1730.6</v>
      </c>
      <c r="F73" s="95">
        <f>Orçamento!L73</f>
        <v>1.83</v>
      </c>
      <c r="G73" s="163">
        <f t="shared" si="44"/>
        <v>0</v>
      </c>
      <c r="H73" s="164"/>
      <c r="I73" s="163">
        <f t="shared" si="45"/>
        <v>865.3</v>
      </c>
      <c r="J73" s="164">
        <v>50</v>
      </c>
      <c r="K73" s="163">
        <f t="shared" si="46"/>
        <v>865.3</v>
      </c>
      <c r="L73" s="164">
        <v>50</v>
      </c>
      <c r="M73" s="163">
        <f t="shared" si="47"/>
        <v>0</v>
      </c>
      <c r="N73" s="164"/>
    </row>
    <row r="74" spans="1:14" ht="24.95" customHeight="1" x14ac:dyDescent="0.3">
      <c r="A74" s="47"/>
      <c r="B74" s="88" t="s">
        <v>148</v>
      </c>
      <c r="C74" s="89"/>
      <c r="D74" s="128" t="s">
        <v>144</v>
      </c>
      <c r="E74" s="167">
        <f>Orçamento!K74</f>
        <v>2844.68</v>
      </c>
      <c r="F74" s="95">
        <f>Orçamento!L74</f>
        <v>3.01</v>
      </c>
      <c r="G74" s="163">
        <f t="shared" si="44"/>
        <v>0</v>
      </c>
      <c r="H74" s="164"/>
      <c r="I74" s="163">
        <f t="shared" si="45"/>
        <v>1422.34</v>
      </c>
      <c r="J74" s="164">
        <v>50</v>
      </c>
      <c r="K74" s="163">
        <f t="shared" si="46"/>
        <v>1422.34</v>
      </c>
      <c r="L74" s="164">
        <v>50</v>
      </c>
      <c r="M74" s="163">
        <f t="shared" si="47"/>
        <v>0</v>
      </c>
      <c r="N74" s="164"/>
    </row>
    <row r="75" spans="1:14" ht="24.95" customHeight="1" x14ac:dyDescent="0.3">
      <c r="A75" s="47"/>
      <c r="B75" s="88" t="s">
        <v>149</v>
      </c>
      <c r="C75" s="126"/>
      <c r="D75" s="128" t="s">
        <v>128</v>
      </c>
      <c r="E75" s="167">
        <f>Orçamento!K75</f>
        <v>1965</v>
      </c>
      <c r="F75" s="95">
        <f>Orçamento!L75</f>
        <v>2.08</v>
      </c>
      <c r="G75" s="163">
        <f t="shared" si="44"/>
        <v>0</v>
      </c>
      <c r="H75" s="164"/>
      <c r="I75" s="163">
        <f t="shared" si="45"/>
        <v>0</v>
      </c>
      <c r="J75" s="164"/>
      <c r="K75" s="163">
        <f t="shared" si="46"/>
        <v>1965</v>
      </c>
      <c r="L75" s="164">
        <v>100</v>
      </c>
      <c r="M75" s="163">
        <f t="shared" si="47"/>
        <v>0</v>
      </c>
      <c r="N75" s="164"/>
    </row>
    <row r="76" spans="1:14" ht="24.95" customHeight="1" thickBot="1" x14ac:dyDescent="0.35">
      <c r="A76" s="144"/>
      <c r="B76" s="145" t="s">
        <v>168</v>
      </c>
      <c r="C76" s="146"/>
      <c r="D76" s="147" t="s">
        <v>150</v>
      </c>
      <c r="E76" s="167">
        <f>Orçamento!K76</f>
        <v>600.6</v>
      </c>
      <c r="F76" s="95">
        <f>Orçamento!L76</f>
        <v>0.63</v>
      </c>
      <c r="G76" s="163">
        <f t="shared" si="44"/>
        <v>0</v>
      </c>
      <c r="H76" s="164"/>
      <c r="I76" s="163">
        <f t="shared" si="45"/>
        <v>0</v>
      </c>
      <c r="J76" s="164"/>
      <c r="K76" s="163">
        <f t="shared" si="46"/>
        <v>600.6</v>
      </c>
      <c r="L76" s="164">
        <v>100</v>
      </c>
      <c r="M76" s="163">
        <f t="shared" si="47"/>
        <v>0</v>
      </c>
      <c r="N76" s="164"/>
    </row>
    <row r="77" spans="1:14" s="13" customFormat="1" ht="17.25" customHeight="1" thickBot="1" x14ac:dyDescent="0.35">
      <c r="A77" s="196"/>
      <c r="B77" s="197"/>
      <c r="C77" s="197"/>
      <c r="D77" s="197"/>
      <c r="E77" s="197"/>
      <c r="F77" s="197"/>
      <c r="G77" s="197"/>
      <c r="H77" s="197"/>
      <c r="I77" s="197"/>
      <c r="J77" s="197"/>
      <c r="K77" s="197"/>
      <c r="L77" s="197"/>
      <c r="M77" s="197"/>
      <c r="N77" s="198"/>
    </row>
    <row r="78" spans="1:14" s="13" customFormat="1" ht="51" customHeight="1" thickBot="1" x14ac:dyDescent="0.35">
      <c r="A78" s="213" t="s">
        <v>14</v>
      </c>
      <c r="B78" s="214"/>
      <c r="C78" s="214"/>
      <c r="D78" s="215"/>
      <c r="E78" s="216">
        <f>E8+E11+E17+E21+E26+E28+E32+E37+E42+E46+E48+E50+E55+E59</f>
        <v>94658.85</v>
      </c>
      <c r="F78" s="218">
        <f>(F8+F11+F17+F21+F26+F28+F32+F37+F42+F46+F48+F50+F55+F59)/100</f>
        <v>1</v>
      </c>
      <c r="G78" s="86">
        <f>G8+G11+G17+G21+G26+G28+G32+G37+G42+G46+G48+G50+G55+G59</f>
        <v>24933.279999999999</v>
      </c>
      <c r="H78" s="85">
        <f>G78/$E$78</f>
        <v>0.26340000000000002</v>
      </c>
      <c r="I78" s="86">
        <f>I8+I11+I17+I21+I26+I28+I32+I37+I42+I46+I48+I50+I55+I59</f>
        <v>21115.919999999998</v>
      </c>
      <c r="J78" s="85">
        <f>I78/$E$78</f>
        <v>0.22309999999999999</v>
      </c>
      <c r="K78" s="86">
        <f>K8+K11+K17+K21+K26+K28+K32+K37+K42+K46+K48+K50+K55+K59</f>
        <v>20650.43</v>
      </c>
      <c r="L78" s="85">
        <f>K78/$E$78</f>
        <v>0.21820000000000001</v>
      </c>
      <c r="M78" s="86">
        <f>M8+M11+M17+M21+M26+M28+M32+M37+M42+M46+M48+M50+M55+M59</f>
        <v>27959.22</v>
      </c>
      <c r="N78" s="85">
        <f>M78/$E$78</f>
        <v>0.2954</v>
      </c>
    </row>
    <row r="79" spans="1:14" s="13" customFormat="1" ht="54.75" customHeight="1" thickBot="1" x14ac:dyDescent="0.35">
      <c r="A79" s="213" t="s">
        <v>20</v>
      </c>
      <c r="B79" s="214"/>
      <c r="C79" s="214"/>
      <c r="D79" s="215"/>
      <c r="E79" s="217"/>
      <c r="F79" s="219"/>
      <c r="G79" s="87">
        <f>G78</f>
        <v>24933.279999999999</v>
      </c>
      <c r="H79" s="85">
        <f>H78</f>
        <v>0.26340000000000002</v>
      </c>
      <c r="I79" s="86">
        <f>G79+I78</f>
        <v>46049.2</v>
      </c>
      <c r="J79" s="85">
        <f t="shared" ref="J79" si="48">H79+J78</f>
        <v>0.48649999999999999</v>
      </c>
      <c r="K79" s="86">
        <f>I79+K78</f>
        <v>66699.63</v>
      </c>
      <c r="L79" s="171">
        <f t="shared" ref="L79" si="49">J79+L78</f>
        <v>0.70499999999999996</v>
      </c>
      <c r="M79" s="86">
        <f>K79+M78</f>
        <v>94658.85</v>
      </c>
      <c r="N79" s="171">
        <f t="shared" ref="N79" si="50">L79+N78</f>
        <v>1</v>
      </c>
    </row>
    <row r="80" spans="1:14" s="13" customFormat="1" x14ac:dyDescent="0.3">
      <c r="A80" s="11"/>
      <c r="B80" s="12"/>
      <c r="C80" s="11"/>
      <c r="D80" s="26"/>
      <c r="E80" s="22"/>
      <c r="F80" s="23"/>
      <c r="G80" s="24"/>
      <c r="H80" s="25"/>
    </row>
    <row r="81" spans="1:8" s="13" customFormat="1" x14ac:dyDescent="0.3">
      <c r="A81" s="11"/>
      <c r="B81" s="12"/>
      <c r="C81" s="11"/>
      <c r="D81" s="26"/>
      <c r="E81" s="22"/>
      <c r="F81" s="23"/>
      <c r="G81" s="24"/>
      <c r="H81" s="25"/>
    </row>
    <row r="82" spans="1:8" s="13" customFormat="1" x14ac:dyDescent="0.3">
      <c r="A82" s="11"/>
      <c r="B82" s="12"/>
      <c r="C82" s="11"/>
      <c r="D82" s="26"/>
      <c r="E82" s="22"/>
      <c r="F82" s="23"/>
      <c r="G82" s="24"/>
      <c r="H82" s="25"/>
    </row>
    <row r="83" spans="1:8" s="13" customFormat="1" x14ac:dyDescent="0.3">
      <c r="A83" s="11"/>
      <c r="B83" s="12"/>
      <c r="C83" s="11"/>
      <c r="D83" s="15"/>
      <c r="E83" s="22"/>
      <c r="F83" s="23"/>
      <c r="G83" s="24"/>
      <c r="H83" s="25"/>
    </row>
    <row r="84" spans="1:8" s="13" customFormat="1" x14ac:dyDescent="0.3">
      <c r="A84" s="11"/>
      <c r="B84" s="12"/>
      <c r="C84" s="11"/>
      <c r="D84" s="26"/>
      <c r="E84" s="22"/>
      <c r="F84" s="23"/>
      <c r="G84" s="24"/>
      <c r="H84" s="25"/>
    </row>
    <row r="85" spans="1:8" s="13" customFormat="1" x14ac:dyDescent="0.3">
      <c r="A85" s="11"/>
      <c r="B85" s="12"/>
      <c r="C85" s="11"/>
      <c r="D85" s="26"/>
      <c r="E85" s="22"/>
      <c r="F85" s="23"/>
      <c r="G85" s="24"/>
      <c r="H85" s="25"/>
    </row>
    <row r="86" spans="1:8" s="13" customFormat="1" x14ac:dyDescent="0.3">
      <c r="A86" s="11"/>
      <c r="B86" s="12"/>
      <c r="C86" s="11"/>
      <c r="D86" s="26"/>
      <c r="E86" s="22"/>
      <c r="F86" s="23"/>
      <c r="G86" s="24"/>
      <c r="H86" s="25"/>
    </row>
    <row r="87" spans="1:8" s="32" customFormat="1" ht="20.100000000000001" customHeight="1" x14ac:dyDescent="0.3">
      <c r="A87" s="27"/>
      <c r="B87" s="28"/>
      <c r="C87" s="27"/>
      <c r="D87" s="29"/>
      <c r="E87" s="22"/>
      <c r="F87" s="23"/>
      <c r="G87" s="30"/>
      <c r="H87" s="31"/>
    </row>
    <row r="88" spans="1:8" s="32" customFormat="1" ht="20.100000000000001" customHeight="1" x14ac:dyDescent="0.3">
      <c r="A88" s="27"/>
      <c r="B88" s="28"/>
      <c r="C88" s="27"/>
      <c r="D88" s="29"/>
      <c r="E88" s="22"/>
      <c r="F88" s="23"/>
      <c r="G88" s="30"/>
      <c r="H88" s="31"/>
    </row>
    <row r="89" spans="1:8" s="13" customFormat="1" x14ac:dyDescent="0.3">
      <c r="A89" s="11"/>
      <c r="B89" s="12"/>
      <c r="C89" s="11"/>
      <c r="D89" s="26"/>
      <c r="E89" s="22"/>
      <c r="F89" s="23"/>
      <c r="G89" s="24"/>
      <c r="H89" s="25"/>
    </row>
    <row r="90" spans="1:8" s="13" customFormat="1" x14ac:dyDescent="0.3">
      <c r="A90" s="11"/>
      <c r="B90" s="12"/>
      <c r="C90" s="11"/>
      <c r="D90" s="26"/>
      <c r="E90" s="22"/>
      <c r="F90" s="23"/>
      <c r="G90" s="24"/>
      <c r="H90" s="25"/>
    </row>
    <row r="91" spans="1:8" s="13" customFormat="1" x14ac:dyDescent="0.3">
      <c r="A91" s="11"/>
      <c r="B91" s="12"/>
      <c r="C91" s="11"/>
      <c r="D91" s="26"/>
      <c r="E91" s="22"/>
      <c r="F91" s="23"/>
      <c r="G91" s="24"/>
      <c r="H91" s="25"/>
    </row>
    <row r="92" spans="1:8" s="13" customFormat="1" x14ac:dyDescent="0.3">
      <c r="A92" s="11"/>
      <c r="B92" s="12"/>
      <c r="C92" s="11"/>
      <c r="D92" s="26"/>
      <c r="E92" s="22"/>
      <c r="F92" s="23"/>
      <c r="G92" s="24"/>
      <c r="H92" s="25"/>
    </row>
    <row r="93" spans="1:8" s="13" customFormat="1" x14ac:dyDescent="0.3">
      <c r="A93" s="11"/>
      <c r="B93" s="12"/>
      <c r="C93" s="11"/>
      <c r="D93" s="15"/>
      <c r="E93" s="18"/>
      <c r="F93" s="21"/>
      <c r="G93" s="18"/>
      <c r="H93" s="21"/>
    </row>
    <row r="94" spans="1:8" s="13" customFormat="1" x14ac:dyDescent="0.3">
      <c r="A94" s="11"/>
      <c r="B94" s="12"/>
      <c r="C94" s="11"/>
      <c r="D94" s="26"/>
      <c r="E94" s="22"/>
      <c r="F94" s="23"/>
      <c r="G94" s="24"/>
      <c r="H94" s="25"/>
    </row>
    <row r="95" spans="1:8" s="13" customFormat="1" x14ac:dyDescent="0.3">
      <c r="A95" s="11"/>
      <c r="B95" s="12"/>
      <c r="C95" s="11"/>
      <c r="D95" s="15"/>
      <c r="E95" s="22"/>
      <c r="F95" s="23"/>
      <c r="G95" s="24"/>
      <c r="H95" s="25"/>
    </row>
    <row r="96" spans="1:8" s="32" customFormat="1" x14ac:dyDescent="0.3">
      <c r="A96" s="27"/>
      <c r="B96" s="28"/>
      <c r="C96" s="27"/>
      <c r="D96" s="33"/>
      <c r="E96" s="34"/>
      <c r="F96" s="35"/>
      <c r="G96" s="30"/>
      <c r="H96" s="31"/>
    </row>
    <row r="97" spans="1:8" s="13" customFormat="1" x14ac:dyDescent="0.3">
      <c r="B97" s="12"/>
      <c r="D97" s="15"/>
      <c r="E97" s="22"/>
      <c r="F97" s="23"/>
      <c r="G97" s="24"/>
      <c r="H97" s="25"/>
    </row>
    <row r="98" spans="1:8" s="13" customFormat="1" x14ac:dyDescent="0.3">
      <c r="A98" s="11"/>
      <c r="B98" s="12"/>
      <c r="C98" s="11"/>
      <c r="D98" s="15"/>
      <c r="E98" s="22"/>
      <c r="F98" s="23"/>
      <c r="G98" s="24"/>
      <c r="H98" s="25"/>
    </row>
    <row r="99" spans="1:8" s="13" customFormat="1" x14ac:dyDescent="0.3">
      <c r="A99" s="11"/>
      <c r="B99" s="12"/>
      <c r="C99" s="11"/>
      <c r="D99" s="15"/>
      <c r="E99" s="22"/>
      <c r="F99" s="23"/>
      <c r="G99" s="24"/>
      <c r="H99" s="25"/>
    </row>
    <row r="100" spans="1:8" s="13" customFormat="1" x14ac:dyDescent="0.3">
      <c r="A100" s="11"/>
      <c r="B100" s="12"/>
      <c r="C100" s="11"/>
      <c r="D100" s="26"/>
      <c r="E100" s="22"/>
      <c r="F100" s="23"/>
      <c r="G100" s="24"/>
      <c r="H100" s="25"/>
    </row>
    <row r="101" spans="1:8" s="13" customFormat="1" x14ac:dyDescent="0.3">
      <c r="A101" s="11"/>
      <c r="B101" s="12"/>
      <c r="C101" s="11"/>
      <c r="D101" s="26"/>
      <c r="E101" s="22"/>
      <c r="F101" s="23"/>
      <c r="G101" s="24"/>
      <c r="H101" s="25"/>
    </row>
    <row r="102" spans="1:8" s="13" customFormat="1" x14ac:dyDescent="0.3">
      <c r="A102" s="11"/>
      <c r="B102" s="12"/>
      <c r="C102" s="11"/>
      <c r="D102" s="15"/>
      <c r="E102" s="22"/>
      <c r="F102" s="23"/>
      <c r="G102" s="24"/>
      <c r="H102" s="25"/>
    </row>
    <row r="103" spans="1:8" s="13" customFormat="1" x14ac:dyDescent="0.3">
      <c r="A103" s="11"/>
      <c r="B103" s="12"/>
      <c r="C103" s="11"/>
      <c r="D103" s="15"/>
      <c r="E103" s="18"/>
      <c r="F103" s="21"/>
      <c r="G103" s="18"/>
      <c r="H103" s="21"/>
    </row>
    <row r="104" spans="1:8" s="13" customFormat="1" x14ac:dyDescent="0.3">
      <c r="A104" s="11"/>
      <c r="B104" s="12"/>
      <c r="C104" s="11"/>
      <c r="D104" s="36"/>
      <c r="E104" s="22"/>
      <c r="F104" s="23"/>
      <c r="G104" s="24"/>
      <c r="H104" s="25"/>
    </row>
    <row r="105" spans="1:8" s="13" customFormat="1" x14ac:dyDescent="0.3">
      <c r="A105" s="11"/>
      <c r="B105" s="12"/>
      <c r="C105" s="11"/>
      <c r="D105" s="16"/>
      <c r="E105" s="22"/>
      <c r="F105" s="23"/>
      <c r="G105" s="24"/>
      <c r="H105" s="25"/>
    </row>
    <row r="106" spans="1:8" s="13" customFormat="1" x14ac:dyDescent="0.3">
      <c r="A106" s="11"/>
      <c r="B106" s="12"/>
      <c r="C106" s="11"/>
      <c r="D106" s="16"/>
      <c r="E106" s="22"/>
      <c r="F106" s="23"/>
      <c r="G106" s="24"/>
      <c r="H106" s="25"/>
    </row>
    <row r="107" spans="1:8" s="13" customFormat="1" x14ac:dyDescent="0.3">
      <c r="A107" s="11"/>
      <c r="B107" s="12"/>
      <c r="C107" s="11"/>
      <c r="D107" s="26"/>
      <c r="E107" s="22"/>
      <c r="F107" s="23"/>
      <c r="G107" s="24"/>
      <c r="H107" s="25"/>
    </row>
    <row r="108" spans="1:8" s="13" customFormat="1" x14ac:dyDescent="0.3">
      <c r="A108" s="11"/>
      <c r="B108" s="12"/>
      <c r="C108" s="11"/>
      <c r="D108" s="15"/>
      <c r="E108" s="22"/>
      <c r="F108" s="23"/>
      <c r="G108" s="24"/>
      <c r="H108" s="25"/>
    </row>
    <row r="109" spans="1:8" s="13" customFormat="1" x14ac:dyDescent="0.3">
      <c r="A109" s="11"/>
      <c r="B109" s="12"/>
      <c r="C109" s="11"/>
      <c r="D109" s="15"/>
      <c r="E109" s="22"/>
      <c r="F109" s="23"/>
      <c r="G109" s="24"/>
      <c r="H109" s="25"/>
    </row>
    <row r="110" spans="1:8" s="13" customFormat="1" x14ac:dyDescent="0.3">
      <c r="A110" s="11"/>
      <c r="B110" s="12"/>
      <c r="C110" s="11"/>
      <c r="D110" s="15"/>
      <c r="E110" s="22"/>
      <c r="F110" s="23"/>
      <c r="G110" s="24"/>
      <c r="H110" s="25"/>
    </row>
    <row r="111" spans="1:8" s="13" customFormat="1" x14ac:dyDescent="0.3">
      <c r="A111" s="11"/>
      <c r="B111" s="12"/>
      <c r="C111" s="11"/>
      <c r="D111" s="15"/>
      <c r="E111" s="22"/>
      <c r="F111" s="23"/>
      <c r="G111" s="24"/>
      <c r="H111" s="25"/>
    </row>
    <row r="112" spans="1:8" s="13" customFormat="1" x14ac:dyDescent="0.3">
      <c r="A112" s="11"/>
      <c r="B112" s="12"/>
      <c r="C112" s="11"/>
      <c r="D112" s="15"/>
      <c r="E112" s="22"/>
      <c r="F112" s="23"/>
      <c r="G112" s="24"/>
      <c r="H112" s="25"/>
    </row>
    <row r="113" spans="1:8" s="13" customFormat="1" x14ac:dyDescent="0.3">
      <c r="A113" s="11"/>
      <c r="B113" s="12"/>
      <c r="C113" s="11"/>
      <c r="D113" s="15"/>
      <c r="E113" s="22"/>
      <c r="F113" s="23"/>
      <c r="G113" s="24"/>
      <c r="H113" s="25"/>
    </row>
    <row r="114" spans="1:8" s="13" customFormat="1" x14ac:dyDescent="0.3">
      <c r="A114" s="11"/>
      <c r="B114" s="12"/>
      <c r="C114" s="11"/>
      <c r="D114" s="15"/>
      <c r="E114" s="22"/>
      <c r="F114" s="23"/>
      <c r="G114" s="24"/>
      <c r="H114" s="25"/>
    </row>
    <row r="115" spans="1:8" s="13" customFormat="1" x14ac:dyDescent="0.3">
      <c r="A115" s="11"/>
      <c r="B115" s="12"/>
      <c r="C115" s="11"/>
      <c r="D115" s="15"/>
      <c r="E115" s="22"/>
      <c r="F115" s="23"/>
      <c r="G115" s="24"/>
      <c r="H115" s="25"/>
    </row>
    <row r="116" spans="1:8" s="13" customFormat="1" x14ac:dyDescent="0.3">
      <c r="A116" s="11"/>
      <c r="B116" s="12"/>
      <c r="C116" s="11"/>
      <c r="D116" s="15"/>
      <c r="E116" s="22"/>
      <c r="F116" s="23"/>
      <c r="G116" s="24"/>
      <c r="H116" s="25"/>
    </row>
    <row r="117" spans="1:8" s="13" customFormat="1" x14ac:dyDescent="0.3">
      <c r="A117" s="11"/>
      <c r="B117" s="12"/>
      <c r="C117" s="11"/>
      <c r="D117" s="15"/>
      <c r="E117" s="22"/>
      <c r="F117" s="23"/>
      <c r="G117" s="24"/>
      <c r="H117" s="25"/>
    </row>
    <row r="118" spans="1:8" s="13" customFormat="1" x14ac:dyDescent="0.3">
      <c r="A118" s="11"/>
      <c r="B118" s="12"/>
      <c r="C118" s="11"/>
      <c r="D118" s="15"/>
      <c r="E118" s="22"/>
      <c r="F118" s="23"/>
      <c r="G118" s="24"/>
      <c r="H118" s="25"/>
    </row>
    <row r="119" spans="1:8" s="13" customFormat="1" x14ac:dyDescent="0.3">
      <c r="A119" s="11"/>
      <c r="B119" s="12"/>
      <c r="C119" s="11"/>
      <c r="D119" s="15"/>
      <c r="E119" s="22"/>
      <c r="F119" s="23"/>
      <c r="G119" s="24"/>
      <c r="H119" s="25"/>
    </row>
    <row r="120" spans="1:8" s="13" customFormat="1" x14ac:dyDescent="0.3">
      <c r="A120" s="11"/>
      <c r="B120" s="12"/>
      <c r="C120" s="11"/>
      <c r="D120" s="15"/>
      <c r="E120" s="18"/>
      <c r="F120" s="21"/>
      <c r="G120" s="18"/>
      <c r="H120" s="21"/>
    </row>
    <row r="121" spans="1:8" s="13" customFormat="1" x14ac:dyDescent="0.3">
      <c r="A121" s="11"/>
      <c r="B121" s="12"/>
      <c r="C121" s="11"/>
      <c r="D121" s="36"/>
      <c r="E121" s="22"/>
      <c r="F121" s="23"/>
      <c r="G121" s="24"/>
      <c r="H121" s="25"/>
    </row>
    <row r="122" spans="1:8" s="13" customFormat="1" x14ac:dyDescent="0.3">
      <c r="A122" s="11"/>
      <c r="B122" s="12"/>
      <c r="C122" s="11"/>
      <c r="D122" s="16"/>
      <c r="E122" s="22"/>
      <c r="F122" s="23"/>
      <c r="G122" s="24"/>
      <c r="H122" s="25"/>
    </row>
    <row r="123" spans="1:8" s="13" customFormat="1" x14ac:dyDescent="0.3">
      <c r="A123" s="11"/>
      <c r="B123" s="12"/>
      <c r="C123" s="11"/>
      <c r="D123" s="16"/>
      <c r="E123" s="22"/>
      <c r="F123" s="23"/>
      <c r="G123" s="24"/>
      <c r="H123" s="25"/>
    </row>
    <row r="124" spans="1:8" s="13" customFormat="1" x14ac:dyDescent="0.3">
      <c r="A124" s="11"/>
      <c r="B124" s="12"/>
      <c r="C124" s="11"/>
      <c r="D124" s="16"/>
      <c r="E124" s="22"/>
      <c r="F124" s="23"/>
      <c r="G124" s="24"/>
      <c r="H124" s="25"/>
    </row>
    <row r="125" spans="1:8" s="13" customFormat="1" x14ac:dyDescent="0.3">
      <c r="A125" s="11"/>
      <c r="B125" s="12"/>
      <c r="C125" s="11"/>
      <c r="D125" s="16"/>
      <c r="E125" s="22"/>
      <c r="F125" s="23"/>
      <c r="G125" s="24"/>
      <c r="H125" s="25"/>
    </row>
    <row r="126" spans="1:8" s="13" customFormat="1" x14ac:dyDescent="0.3">
      <c r="A126" s="11"/>
      <c r="B126" s="12"/>
      <c r="C126" s="11"/>
      <c r="D126" s="16"/>
      <c r="E126" s="22"/>
      <c r="F126" s="23"/>
      <c r="G126" s="24"/>
      <c r="H126" s="25"/>
    </row>
    <row r="127" spans="1:8" s="13" customFormat="1" x14ac:dyDescent="0.3">
      <c r="A127" s="11"/>
      <c r="B127" s="12"/>
      <c r="C127" s="11"/>
      <c r="D127" s="16"/>
      <c r="E127" s="22"/>
      <c r="F127" s="23"/>
      <c r="G127" s="24"/>
      <c r="H127" s="25"/>
    </row>
    <row r="128" spans="1:8" s="13" customFormat="1" x14ac:dyDescent="0.3">
      <c r="A128" s="11"/>
      <c r="B128" s="12"/>
      <c r="C128" s="11"/>
      <c r="D128" s="16"/>
      <c r="E128" s="22"/>
      <c r="F128" s="23"/>
      <c r="G128" s="24"/>
      <c r="H128" s="25"/>
    </row>
    <row r="129" spans="1:8" s="13" customFormat="1" x14ac:dyDescent="0.3">
      <c r="A129" s="11"/>
      <c r="B129" s="12"/>
      <c r="C129" s="11"/>
      <c r="D129" s="16"/>
      <c r="E129" s="22"/>
      <c r="F129" s="23"/>
      <c r="G129" s="24"/>
      <c r="H129" s="25"/>
    </row>
    <row r="130" spans="1:8" s="13" customFormat="1" x14ac:dyDescent="0.3">
      <c r="A130" s="11"/>
      <c r="B130" s="12"/>
      <c r="C130" s="11"/>
      <c r="D130" s="16"/>
      <c r="E130" s="22"/>
      <c r="F130" s="23"/>
      <c r="G130" s="24"/>
      <c r="H130" s="25"/>
    </row>
    <row r="131" spans="1:8" s="13" customFormat="1" x14ac:dyDescent="0.3">
      <c r="A131" s="11"/>
      <c r="B131" s="12"/>
      <c r="C131" s="11"/>
      <c r="D131" s="16"/>
      <c r="E131" s="22"/>
      <c r="F131" s="23"/>
      <c r="G131" s="24"/>
      <c r="H131" s="25"/>
    </row>
    <row r="132" spans="1:8" s="13" customFormat="1" x14ac:dyDescent="0.3">
      <c r="A132" s="11"/>
      <c r="B132" s="12"/>
      <c r="C132" s="11"/>
      <c r="D132" s="15"/>
      <c r="E132" s="18"/>
      <c r="F132" s="21"/>
      <c r="G132" s="18"/>
      <c r="H132" s="21"/>
    </row>
    <row r="133" spans="1:8" s="13" customFormat="1" x14ac:dyDescent="0.3">
      <c r="A133" s="11"/>
      <c r="B133" s="12"/>
      <c r="C133" s="11"/>
      <c r="D133" s="16"/>
      <c r="E133" s="22"/>
      <c r="F133" s="23"/>
      <c r="G133" s="24"/>
      <c r="H133" s="25"/>
    </row>
    <row r="134" spans="1:8" s="13" customFormat="1" x14ac:dyDescent="0.3">
      <c r="A134" s="11"/>
      <c r="B134" s="12"/>
      <c r="C134" s="11"/>
      <c r="D134" s="16"/>
      <c r="E134" s="22"/>
      <c r="F134" s="23"/>
      <c r="G134" s="24"/>
      <c r="H134" s="25"/>
    </row>
    <row r="135" spans="1:8" s="13" customFormat="1" x14ac:dyDescent="0.3">
      <c r="A135" s="11"/>
      <c r="B135" s="12"/>
      <c r="C135" s="11"/>
      <c r="D135" s="16"/>
      <c r="E135" s="22"/>
      <c r="F135" s="23"/>
      <c r="G135" s="24"/>
      <c r="H135" s="25"/>
    </row>
    <row r="136" spans="1:8" s="13" customFormat="1" x14ac:dyDescent="0.3">
      <c r="A136" s="11"/>
      <c r="B136" s="12"/>
      <c r="C136" s="11"/>
      <c r="D136" s="16"/>
      <c r="E136" s="22"/>
      <c r="F136" s="23"/>
      <c r="G136" s="24"/>
      <c r="H136" s="25"/>
    </row>
    <row r="137" spans="1:8" s="13" customFormat="1" x14ac:dyDescent="0.3">
      <c r="A137" s="11"/>
      <c r="B137" s="12"/>
      <c r="C137" s="11"/>
      <c r="D137" s="16"/>
      <c r="E137" s="22"/>
      <c r="F137" s="23"/>
      <c r="G137" s="24"/>
      <c r="H137" s="25"/>
    </row>
    <row r="138" spans="1:8" s="13" customFormat="1" x14ac:dyDescent="0.3">
      <c r="A138" s="11"/>
      <c r="B138" s="12"/>
      <c r="C138" s="11"/>
      <c r="D138" s="16"/>
      <c r="E138" s="22"/>
      <c r="F138" s="23"/>
      <c r="G138" s="24"/>
      <c r="H138" s="25"/>
    </row>
    <row r="139" spans="1:8" s="13" customFormat="1" x14ac:dyDescent="0.3">
      <c r="A139" s="11"/>
      <c r="B139" s="12"/>
      <c r="C139" s="11"/>
      <c r="D139" s="16"/>
      <c r="E139" s="22"/>
      <c r="F139" s="23"/>
      <c r="G139" s="24"/>
      <c r="H139" s="25"/>
    </row>
    <row r="140" spans="1:8" s="13" customFormat="1" x14ac:dyDescent="0.3">
      <c r="A140" s="11"/>
      <c r="B140" s="12"/>
      <c r="C140" s="11"/>
      <c r="D140" s="15"/>
      <c r="E140" s="22"/>
      <c r="F140" s="23"/>
      <c r="G140" s="24"/>
      <c r="H140" s="25"/>
    </row>
    <row r="141" spans="1:8" s="13" customFormat="1" x14ac:dyDescent="0.3">
      <c r="A141" s="11"/>
      <c r="B141" s="12"/>
      <c r="C141" s="11"/>
      <c r="D141" s="15"/>
      <c r="E141" s="22"/>
      <c r="F141" s="23"/>
      <c r="G141" s="24"/>
      <c r="H141" s="25"/>
    </row>
    <row r="142" spans="1:8" s="13" customFormat="1" x14ac:dyDescent="0.3">
      <c r="A142" s="11"/>
      <c r="B142" s="12"/>
      <c r="C142" s="11"/>
      <c r="D142" s="15"/>
      <c r="E142" s="18"/>
      <c r="F142" s="21"/>
      <c r="G142" s="18"/>
      <c r="H142" s="21"/>
    </row>
    <row r="143" spans="1:8" s="13" customFormat="1" x14ac:dyDescent="0.3">
      <c r="A143" s="11"/>
      <c r="B143" s="12"/>
      <c r="C143" s="11"/>
      <c r="D143" s="15"/>
      <c r="E143" s="22"/>
      <c r="F143" s="23"/>
      <c r="G143" s="24"/>
      <c r="H143" s="25"/>
    </row>
    <row r="144" spans="1:8" s="13" customFormat="1" x14ac:dyDescent="0.3">
      <c r="A144" s="11"/>
      <c r="B144" s="12"/>
      <c r="C144" s="11"/>
      <c r="D144" s="15"/>
      <c r="E144" s="22"/>
      <c r="F144" s="23"/>
      <c r="G144" s="24"/>
      <c r="H144" s="25"/>
    </row>
    <row r="145" spans="1:8" s="13" customFormat="1" x14ac:dyDescent="0.3">
      <c r="A145" s="11"/>
      <c r="B145" s="12"/>
      <c r="C145" s="11"/>
      <c r="D145" s="15"/>
      <c r="E145" s="22"/>
      <c r="F145" s="23"/>
      <c r="G145" s="24"/>
      <c r="H145" s="25"/>
    </row>
    <row r="146" spans="1:8" s="13" customFormat="1" x14ac:dyDescent="0.3">
      <c r="A146" s="11"/>
      <c r="B146" s="12"/>
      <c r="C146" s="11"/>
      <c r="D146" s="15"/>
      <c r="E146" s="22"/>
      <c r="F146" s="23"/>
      <c r="G146" s="24"/>
      <c r="H146" s="25"/>
    </row>
    <row r="147" spans="1:8" s="13" customFormat="1" x14ac:dyDescent="0.3">
      <c r="A147" s="11"/>
      <c r="B147" s="12"/>
      <c r="C147" s="11"/>
      <c r="D147" s="15"/>
      <c r="E147" s="18"/>
      <c r="F147" s="21"/>
      <c r="G147" s="18"/>
      <c r="H147" s="21"/>
    </row>
    <row r="148" spans="1:8" s="13" customFormat="1" x14ac:dyDescent="0.3">
      <c r="A148" s="11"/>
      <c r="B148" s="12"/>
      <c r="C148" s="11"/>
      <c r="D148" s="26"/>
      <c r="E148" s="22"/>
      <c r="F148" s="23"/>
      <c r="G148" s="24"/>
      <c r="H148" s="25"/>
    </row>
    <row r="149" spans="1:8" s="13" customFormat="1" x14ac:dyDescent="0.3">
      <c r="A149" s="11"/>
      <c r="B149" s="12"/>
      <c r="C149" s="11"/>
      <c r="D149" s="16"/>
      <c r="E149" s="22"/>
      <c r="F149" s="23"/>
      <c r="G149" s="24"/>
      <c r="H149" s="25"/>
    </row>
    <row r="150" spans="1:8" s="13" customFormat="1" x14ac:dyDescent="0.3">
      <c r="A150" s="11"/>
      <c r="B150" s="12"/>
      <c r="C150" s="11"/>
      <c r="D150" s="16"/>
      <c r="E150" s="22"/>
      <c r="F150" s="23"/>
      <c r="G150" s="24"/>
      <c r="H150" s="25"/>
    </row>
    <row r="151" spans="1:8" s="13" customFormat="1" x14ac:dyDescent="0.3">
      <c r="A151" s="11"/>
      <c r="B151" s="12"/>
      <c r="C151" s="11"/>
      <c r="D151" s="15"/>
      <c r="E151" s="18"/>
      <c r="F151" s="21"/>
      <c r="G151" s="18"/>
      <c r="H151" s="21"/>
    </row>
    <row r="152" spans="1:8" s="13" customFormat="1" x14ac:dyDescent="0.3">
      <c r="A152" s="11"/>
      <c r="B152" s="12"/>
      <c r="C152" s="11"/>
      <c r="D152" s="26"/>
      <c r="E152" s="22"/>
      <c r="F152" s="23"/>
      <c r="G152" s="24"/>
      <c r="H152" s="25"/>
    </row>
    <row r="153" spans="1:8" s="13" customFormat="1" x14ac:dyDescent="0.3">
      <c r="A153" s="11"/>
      <c r="B153" s="12"/>
      <c r="C153" s="11"/>
      <c r="D153" s="26"/>
      <c r="E153" s="22"/>
      <c r="F153" s="23"/>
      <c r="G153" s="24"/>
      <c r="H153" s="25"/>
    </row>
    <row r="154" spans="1:8" s="13" customFormat="1" x14ac:dyDescent="0.3">
      <c r="A154" s="11"/>
      <c r="B154" s="12"/>
      <c r="C154" s="11"/>
      <c r="D154" s="26"/>
      <c r="E154" s="22"/>
      <c r="F154" s="23"/>
      <c r="G154" s="24"/>
      <c r="H154" s="25"/>
    </row>
    <row r="155" spans="1:8" s="13" customFormat="1" x14ac:dyDescent="0.3">
      <c r="A155" s="11"/>
      <c r="B155" s="12"/>
      <c r="C155" s="11"/>
      <c r="D155" s="26"/>
      <c r="E155" s="22"/>
      <c r="F155" s="23"/>
      <c r="G155" s="24"/>
      <c r="H155" s="25"/>
    </row>
    <row r="156" spans="1:8" s="32" customFormat="1" ht="30.75" customHeight="1" x14ac:dyDescent="0.3">
      <c r="A156" s="27"/>
      <c r="B156" s="28"/>
      <c r="C156" s="27"/>
      <c r="D156" s="29"/>
      <c r="E156" s="22"/>
      <c r="F156" s="23"/>
      <c r="G156" s="30"/>
      <c r="H156" s="31"/>
    </row>
    <row r="157" spans="1:8" s="13" customFormat="1" x14ac:dyDescent="0.3">
      <c r="A157" s="11"/>
      <c r="B157" s="12"/>
      <c r="C157" s="11"/>
      <c r="D157" s="15"/>
      <c r="E157" s="18"/>
      <c r="F157" s="21"/>
      <c r="G157" s="18"/>
      <c r="H157" s="21"/>
    </row>
    <row r="158" spans="1:8" s="13" customFormat="1" x14ac:dyDescent="0.3">
      <c r="A158" s="11"/>
      <c r="B158" s="12"/>
      <c r="C158" s="11"/>
      <c r="D158" s="26"/>
      <c r="E158" s="22"/>
      <c r="F158" s="23"/>
      <c r="G158" s="24"/>
      <c r="H158" s="25"/>
    </row>
    <row r="159" spans="1:8" s="13" customFormat="1" ht="19.5" customHeight="1" x14ac:dyDescent="0.3">
      <c r="A159" s="11"/>
      <c r="B159" s="12"/>
      <c r="C159" s="11"/>
      <c r="D159" s="26"/>
      <c r="E159" s="22"/>
      <c r="F159" s="23"/>
      <c r="G159" s="24"/>
      <c r="H159" s="25"/>
    </row>
    <row r="160" spans="1:8" s="13" customFormat="1" ht="19.5" customHeight="1" x14ac:dyDescent="0.3">
      <c r="A160" s="11"/>
      <c r="B160" s="12"/>
      <c r="C160" s="11"/>
      <c r="D160" s="26"/>
      <c r="E160" s="22"/>
      <c r="F160" s="23"/>
      <c r="G160" s="24"/>
      <c r="H160" s="25"/>
    </row>
    <row r="161" spans="1:8" s="13" customFormat="1" x14ac:dyDescent="0.3">
      <c r="A161" s="37"/>
      <c r="B161" s="37"/>
      <c r="C161" s="37"/>
      <c r="D161" s="37"/>
      <c r="E161" s="38"/>
      <c r="F161" s="39"/>
      <c r="G161" s="40"/>
      <c r="H161" s="41"/>
    </row>
    <row r="162" spans="1:8" s="13" customFormat="1" x14ac:dyDescent="0.3">
      <c r="A162" s="37"/>
      <c r="B162" s="37"/>
      <c r="C162" s="37"/>
      <c r="D162" s="37"/>
      <c r="E162" s="38"/>
      <c r="F162" s="39"/>
      <c r="G162" s="40"/>
      <c r="H162" s="41"/>
    </row>
    <row r="163" spans="1:8" s="13" customFormat="1" x14ac:dyDescent="0.3">
      <c r="A163" s="20"/>
      <c r="B163" s="42"/>
      <c r="C163" s="20"/>
      <c r="D163" s="42"/>
      <c r="E163" s="43"/>
      <c r="F163" s="43"/>
      <c r="G163" s="43"/>
      <c r="H163" s="43"/>
    </row>
    <row r="164" spans="1:8" s="13" customFormat="1" x14ac:dyDescent="0.3">
      <c r="A164" s="20"/>
      <c r="B164" s="42"/>
      <c r="C164" s="20"/>
      <c r="D164" s="42"/>
      <c r="E164" s="43"/>
      <c r="F164" s="43"/>
      <c r="G164" s="43"/>
      <c r="H164" s="43"/>
    </row>
    <row r="165" spans="1:8" s="13" customFormat="1" x14ac:dyDescent="0.3">
      <c r="A165" s="20"/>
      <c r="B165" s="42"/>
      <c r="C165" s="20"/>
      <c r="D165" s="42"/>
      <c r="E165" s="43"/>
      <c r="F165" s="43"/>
      <c r="G165" s="43"/>
      <c r="H165" s="43"/>
    </row>
    <row r="166" spans="1:8" s="13" customFormat="1" x14ac:dyDescent="0.3">
      <c r="A166" s="20"/>
      <c r="B166" s="42"/>
      <c r="C166" s="20"/>
      <c r="D166" s="44"/>
      <c r="E166" s="43"/>
      <c r="F166" s="43"/>
    </row>
    <row r="167" spans="1:8" s="13" customFormat="1" x14ac:dyDescent="0.3">
      <c r="A167" s="20"/>
      <c r="B167" s="42"/>
      <c r="C167" s="20"/>
      <c r="D167" s="17"/>
      <c r="E167" s="43"/>
      <c r="F167" s="43"/>
      <c r="G167" s="17"/>
      <c r="H167" s="17"/>
    </row>
    <row r="168" spans="1:8" s="13" customFormat="1" x14ac:dyDescent="0.3">
      <c r="A168" s="20"/>
      <c r="B168" s="42"/>
      <c r="C168" s="20"/>
      <c r="D168" s="42"/>
      <c r="E168" s="43"/>
      <c r="F168" s="43"/>
      <c r="G168" s="45"/>
      <c r="H168" s="45"/>
    </row>
    <row r="169" spans="1:8" s="13" customFormat="1" x14ac:dyDescent="0.3">
      <c r="A169" s="20"/>
      <c r="B169" s="42"/>
      <c r="C169" s="20"/>
      <c r="D169" s="42"/>
      <c r="E169" s="43"/>
      <c r="F169" s="43"/>
      <c r="G169" s="43"/>
      <c r="H169" s="43"/>
    </row>
    <row r="170" spans="1:8" x14ac:dyDescent="0.3">
      <c r="A170" s="9"/>
      <c r="B170" s="10"/>
      <c r="C170" s="9"/>
      <c r="D170" s="10"/>
      <c r="E170" s="7"/>
      <c r="F170" s="7"/>
      <c r="G170" s="7"/>
      <c r="H170" s="7"/>
    </row>
    <row r="171" spans="1:8" x14ac:dyDescent="0.3">
      <c r="A171" s="9"/>
      <c r="B171" s="10"/>
      <c r="C171" s="9"/>
      <c r="D171" s="10"/>
      <c r="E171" s="7"/>
      <c r="F171" s="7"/>
      <c r="G171" s="7"/>
      <c r="H171" s="7"/>
    </row>
    <row r="172" spans="1:8" x14ac:dyDescent="0.3">
      <c r="A172" s="9"/>
      <c r="B172" s="10"/>
      <c r="C172" s="9"/>
      <c r="D172" s="10"/>
      <c r="E172" s="7"/>
      <c r="F172" s="7"/>
      <c r="G172" s="7"/>
      <c r="H172" s="7"/>
    </row>
    <row r="173" spans="1:8" x14ac:dyDescent="0.3">
      <c r="A173" s="9"/>
      <c r="B173" s="10"/>
      <c r="C173" s="9"/>
      <c r="D173" s="10"/>
      <c r="E173" s="7"/>
      <c r="F173" s="7"/>
      <c r="G173" s="7"/>
      <c r="H173" s="7"/>
    </row>
    <row r="174" spans="1:8" x14ac:dyDescent="0.3">
      <c r="A174" s="9"/>
      <c r="B174" s="10"/>
      <c r="C174" s="9"/>
      <c r="D174" s="10"/>
      <c r="E174" s="7"/>
      <c r="F174" s="7"/>
      <c r="G174" s="7"/>
      <c r="H174" s="7"/>
    </row>
    <row r="175" spans="1:8" x14ac:dyDescent="0.3">
      <c r="A175" s="9"/>
      <c r="B175" s="10"/>
      <c r="C175" s="9"/>
      <c r="D175" s="10"/>
      <c r="E175" s="7"/>
      <c r="F175" s="7"/>
      <c r="G175" s="7"/>
      <c r="H175" s="7"/>
    </row>
    <row r="176" spans="1:8" x14ac:dyDescent="0.3">
      <c r="A176" s="9"/>
      <c r="B176" s="10"/>
      <c r="C176" s="9"/>
      <c r="D176" s="10"/>
      <c r="E176" s="7"/>
      <c r="F176" s="7"/>
      <c r="G176" s="7"/>
      <c r="H176" s="7"/>
    </row>
    <row r="177" spans="1:8" x14ac:dyDescent="0.3">
      <c r="A177" s="9"/>
      <c r="B177" s="10"/>
      <c r="C177" s="9"/>
      <c r="D177" s="10"/>
      <c r="E177" s="7"/>
      <c r="F177" s="7"/>
      <c r="G177" s="7"/>
      <c r="H177" s="7"/>
    </row>
    <row r="178" spans="1:8" x14ac:dyDescent="0.3">
      <c r="A178" s="9"/>
      <c r="B178" s="10"/>
      <c r="C178" s="9"/>
      <c r="D178" s="10"/>
      <c r="E178" s="7"/>
      <c r="F178" s="7"/>
      <c r="G178" s="7"/>
      <c r="H178" s="7"/>
    </row>
    <row r="179" spans="1:8" x14ac:dyDescent="0.3">
      <c r="A179" s="9"/>
      <c r="B179" s="10"/>
      <c r="C179" s="9"/>
      <c r="D179" s="10"/>
      <c r="E179" s="7"/>
      <c r="F179" s="7"/>
      <c r="G179" s="7"/>
      <c r="H179" s="7"/>
    </row>
    <row r="180" spans="1:8" x14ac:dyDescent="0.3">
      <c r="A180" s="9"/>
      <c r="B180" s="10"/>
      <c r="C180" s="9"/>
      <c r="D180" s="10"/>
      <c r="E180" s="7"/>
      <c r="F180" s="7"/>
      <c r="G180" s="7"/>
      <c r="H180" s="7"/>
    </row>
    <row r="181" spans="1:8" x14ac:dyDescent="0.3">
      <c r="A181" s="9"/>
      <c r="B181" s="10"/>
      <c r="C181" s="9"/>
      <c r="D181" s="10"/>
      <c r="E181" s="7"/>
      <c r="F181" s="7"/>
      <c r="G181" s="7"/>
      <c r="H181" s="7"/>
    </row>
    <row r="182" spans="1:8" x14ac:dyDescent="0.3">
      <c r="A182" s="9"/>
      <c r="B182" s="10"/>
      <c r="C182" s="9"/>
      <c r="D182" s="10"/>
      <c r="E182" s="7"/>
      <c r="F182" s="7"/>
      <c r="G182" s="7"/>
      <c r="H182" s="7"/>
    </row>
    <row r="183" spans="1:8" x14ac:dyDescent="0.3">
      <c r="A183" s="9"/>
      <c r="B183" s="10"/>
      <c r="C183" s="9"/>
      <c r="D183" s="10"/>
      <c r="E183" s="7"/>
      <c r="F183" s="7"/>
      <c r="G183" s="7"/>
      <c r="H183" s="7"/>
    </row>
    <row r="184" spans="1:8" x14ac:dyDescent="0.3">
      <c r="A184" s="9"/>
      <c r="B184" s="10"/>
      <c r="C184" s="9"/>
      <c r="D184" s="10"/>
      <c r="E184" s="7"/>
      <c r="F184" s="7"/>
      <c r="G184" s="7"/>
      <c r="H184" s="7"/>
    </row>
    <row r="185" spans="1:8" x14ac:dyDescent="0.3">
      <c r="A185" s="9"/>
      <c r="B185" s="10"/>
      <c r="C185" s="9"/>
      <c r="D185" s="10"/>
      <c r="E185" s="7"/>
      <c r="F185" s="7"/>
      <c r="G185" s="7"/>
      <c r="H185" s="7"/>
    </row>
    <row r="186" spans="1:8" x14ac:dyDescent="0.3">
      <c r="A186" s="9"/>
      <c r="B186" s="10"/>
      <c r="C186" s="9"/>
      <c r="D186" s="10"/>
      <c r="E186" s="7"/>
      <c r="F186" s="7"/>
      <c r="G186" s="7"/>
      <c r="H186" s="7"/>
    </row>
    <row r="187" spans="1:8" x14ac:dyDescent="0.3">
      <c r="A187" s="9"/>
      <c r="B187" s="10"/>
      <c r="C187" s="9"/>
      <c r="D187" s="10"/>
      <c r="E187" s="7"/>
      <c r="F187" s="7"/>
      <c r="G187" s="7"/>
      <c r="H187" s="7"/>
    </row>
    <row r="188" spans="1:8" x14ac:dyDescent="0.3">
      <c r="A188" s="9"/>
      <c r="B188" s="10"/>
      <c r="C188" s="9"/>
      <c r="D188" s="10"/>
      <c r="E188" s="7"/>
      <c r="F188" s="7"/>
      <c r="G188" s="7"/>
      <c r="H188" s="7"/>
    </row>
    <row r="189" spans="1:8" x14ac:dyDescent="0.3">
      <c r="A189" s="9"/>
      <c r="B189" s="10"/>
      <c r="C189" s="9"/>
      <c r="D189" s="10"/>
      <c r="E189" s="7"/>
      <c r="F189" s="7"/>
      <c r="G189" s="7"/>
      <c r="H189" s="7"/>
    </row>
    <row r="190" spans="1:8" x14ac:dyDescent="0.3">
      <c r="A190" s="9"/>
      <c r="B190" s="10"/>
      <c r="C190" s="9"/>
      <c r="D190" s="10"/>
      <c r="E190" s="7"/>
      <c r="F190" s="7"/>
      <c r="G190" s="7"/>
      <c r="H190" s="7"/>
    </row>
    <row r="191" spans="1:8" x14ac:dyDescent="0.3">
      <c r="A191" s="9"/>
      <c r="B191" s="10"/>
      <c r="C191" s="9"/>
      <c r="D191" s="10"/>
      <c r="E191" s="7"/>
      <c r="F191" s="7"/>
      <c r="G191" s="7"/>
      <c r="H191" s="7"/>
    </row>
    <row r="192" spans="1:8" x14ac:dyDescent="0.3">
      <c r="A192" s="9"/>
      <c r="B192" s="10"/>
      <c r="C192" s="9"/>
      <c r="D192" s="10"/>
      <c r="E192" s="7"/>
      <c r="F192" s="7"/>
      <c r="G192" s="7"/>
      <c r="H192" s="7"/>
    </row>
    <row r="193" spans="1:8" x14ac:dyDescent="0.3">
      <c r="A193" s="9"/>
      <c r="B193" s="10"/>
      <c r="C193" s="9"/>
      <c r="D193" s="10"/>
      <c r="E193" s="7"/>
      <c r="F193" s="7"/>
      <c r="G193" s="7"/>
      <c r="H193" s="7"/>
    </row>
    <row r="194" spans="1:8" x14ac:dyDescent="0.3">
      <c r="A194" s="9"/>
      <c r="B194" s="10"/>
      <c r="C194" s="9"/>
      <c r="D194" s="10"/>
      <c r="E194" s="7"/>
      <c r="F194" s="7"/>
      <c r="G194" s="7"/>
      <c r="H194" s="7"/>
    </row>
    <row r="195" spans="1:8" x14ac:dyDescent="0.3">
      <c r="A195" s="9"/>
      <c r="B195" s="10"/>
      <c r="C195" s="9"/>
      <c r="D195" s="10"/>
      <c r="E195" s="7"/>
      <c r="F195" s="7"/>
      <c r="G195" s="7"/>
      <c r="H195" s="7"/>
    </row>
    <row r="196" spans="1:8" x14ac:dyDescent="0.3">
      <c r="A196" s="9"/>
      <c r="B196" s="10"/>
      <c r="C196" s="9"/>
      <c r="D196" s="10"/>
      <c r="E196" s="7"/>
      <c r="F196" s="7"/>
      <c r="G196" s="7"/>
      <c r="H196" s="7"/>
    </row>
    <row r="197" spans="1:8" x14ac:dyDescent="0.3">
      <c r="A197" s="9"/>
      <c r="B197" s="10"/>
      <c r="C197" s="9"/>
      <c r="D197" s="10"/>
      <c r="E197" s="7"/>
      <c r="F197" s="7"/>
      <c r="G197" s="7"/>
      <c r="H197" s="7"/>
    </row>
    <row r="198" spans="1:8" x14ac:dyDescent="0.3">
      <c r="A198" s="9"/>
      <c r="B198" s="10"/>
      <c r="C198" s="9"/>
      <c r="D198" s="10"/>
      <c r="E198" s="7"/>
      <c r="F198" s="7"/>
      <c r="G198" s="7"/>
      <c r="H198" s="7"/>
    </row>
    <row r="199" spans="1:8" x14ac:dyDescent="0.3">
      <c r="A199" s="9"/>
      <c r="B199" s="10"/>
      <c r="C199" s="9"/>
      <c r="D199" s="10"/>
      <c r="E199" s="7"/>
      <c r="F199" s="7"/>
      <c r="G199" s="7"/>
      <c r="H199" s="7"/>
    </row>
    <row r="200" spans="1:8" x14ac:dyDescent="0.3">
      <c r="A200" s="9"/>
      <c r="B200" s="10"/>
      <c r="C200" s="9"/>
      <c r="D200" s="10"/>
      <c r="E200" s="7"/>
      <c r="F200" s="7"/>
      <c r="G200" s="7"/>
      <c r="H200" s="7"/>
    </row>
    <row r="201" spans="1:8" x14ac:dyDescent="0.3">
      <c r="A201" s="9"/>
      <c r="B201" s="10"/>
      <c r="C201" s="9"/>
      <c r="D201" s="10"/>
      <c r="E201" s="7"/>
      <c r="F201" s="7"/>
      <c r="G201" s="7"/>
      <c r="H201" s="7"/>
    </row>
    <row r="202" spans="1:8" x14ac:dyDescent="0.3">
      <c r="A202" s="9"/>
      <c r="B202" s="10"/>
      <c r="C202" s="9"/>
      <c r="D202" s="10"/>
      <c r="E202" s="7"/>
      <c r="F202" s="7"/>
      <c r="G202" s="7"/>
      <c r="H202" s="7"/>
    </row>
    <row r="203" spans="1:8" x14ac:dyDescent="0.3">
      <c r="A203" s="9"/>
      <c r="B203" s="10"/>
      <c r="C203" s="9"/>
      <c r="D203" s="10"/>
      <c r="E203" s="7"/>
      <c r="F203" s="7"/>
      <c r="G203" s="7"/>
      <c r="H203" s="7"/>
    </row>
    <row r="204" spans="1:8" x14ac:dyDescent="0.3">
      <c r="A204" s="9"/>
      <c r="B204" s="10"/>
      <c r="C204" s="9"/>
      <c r="D204" s="10"/>
      <c r="E204" s="7"/>
      <c r="F204" s="7"/>
      <c r="G204" s="7"/>
      <c r="H204" s="7"/>
    </row>
    <row r="205" spans="1:8" x14ac:dyDescent="0.3">
      <c r="A205" s="9"/>
      <c r="B205" s="10"/>
      <c r="C205" s="9"/>
      <c r="D205" s="10"/>
      <c r="E205" s="7"/>
      <c r="F205" s="7"/>
      <c r="G205" s="7"/>
      <c r="H205" s="7"/>
    </row>
    <row r="206" spans="1:8" x14ac:dyDescent="0.3">
      <c r="A206" s="9"/>
      <c r="B206" s="10"/>
      <c r="C206" s="9"/>
      <c r="D206" s="10"/>
      <c r="E206" s="7"/>
      <c r="F206" s="7"/>
      <c r="G206" s="7"/>
      <c r="H206" s="7"/>
    </row>
    <row r="207" spans="1:8" x14ac:dyDescent="0.3">
      <c r="A207" s="9"/>
      <c r="B207" s="10"/>
      <c r="C207" s="9"/>
      <c r="D207" s="10"/>
      <c r="E207" s="7"/>
      <c r="F207" s="7"/>
      <c r="G207" s="7"/>
      <c r="H207" s="7"/>
    </row>
    <row r="208" spans="1:8" x14ac:dyDescent="0.3">
      <c r="A208" s="9"/>
      <c r="B208" s="10"/>
      <c r="C208" s="9"/>
      <c r="D208" s="10"/>
      <c r="E208" s="7"/>
      <c r="F208" s="7"/>
      <c r="G208" s="7"/>
      <c r="H208" s="7"/>
    </row>
    <row r="209" spans="1:8" x14ac:dyDescent="0.3">
      <c r="A209" s="9"/>
      <c r="B209" s="10"/>
      <c r="C209" s="9"/>
      <c r="D209" s="10"/>
      <c r="E209" s="7"/>
      <c r="F209" s="7"/>
      <c r="G209" s="7"/>
      <c r="H209" s="7"/>
    </row>
    <row r="210" spans="1:8" x14ac:dyDescent="0.3">
      <c r="A210" s="9"/>
      <c r="B210" s="10"/>
      <c r="C210" s="9"/>
      <c r="D210" s="10"/>
      <c r="E210" s="7"/>
      <c r="F210" s="7"/>
      <c r="G210" s="7"/>
      <c r="H210" s="7"/>
    </row>
    <row r="211" spans="1:8" x14ac:dyDescent="0.3">
      <c r="A211" s="9"/>
      <c r="B211" s="10"/>
      <c r="C211" s="9"/>
      <c r="D211" s="10"/>
      <c r="E211" s="7"/>
      <c r="F211" s="7"/>
      <c r="G211" s="7"/>
      <c r="H211" s="7"/>
    </row>
    <row r="212" spans="1:8" x14ac:dyDescent="0.3">
      <c r="A212" s="9"/>
      <c r="B212" s="10"/>
      <c r="C212" s="9"/>
      <c r="D212" s="10"/>
      <c r="E212" s="7"/>
      <c r="F212" s="7"/>
      <c r="G212" s="7"/>
      <c r="H212" s="7"/>
    </row>
    <row r="213" spans="1:8" x14ac:dyDescent="0.3">
      <c r="A213" s="9"/>
      <c r="B213" s="10"/>
      <c r="C213" s="9"/>
      <c r="D213" s="10"/>
      <c r="E213" s="7"/>
      <c r="F213" s="7"/>
      <c r="G213" s="7"/>
      <c r="H213" s="7"/>
    </row>
    <row r="214" spans="1:8" x14ac:dyDescent="0.3">
      <c r="A214" s="9"/>
      <c r="B214" s="10"/>
      <c r="C214" s="9"/>
      <c r="D214" s="10"/>
      <c r="E214" s="7"/>
      <c r="F214" s="7"/>
      <c r="G214" s="7"/>
      <c r="H214" s="7"/>
    </row>
    <row r="215" spans="1:8" x14ac:dyDescent="0.3">
      <c r="A215" s="9"/>
      <c r="B215" s="10"/>
      <c r="C215" s="9"/>
      <c r="D215" s="10"/>
      <c r="E215" s="7"/>
      <c r="F215" s="7"/>
      <c r="G215" s="7"/>
      <c r="H215" s="7"/>
    </row>
    <row r="216" spans="1:8" x14ac:dyDescent="0.3">
      <c r="A216" s="9"/>
      <c r="B216" s="10"/>
      <c r="C216" s="9"/>
      <c r="D216" s="10"/>
      <c r="E216" s="7"/>
      <c r="F216" s="7"/>
      <c r="G216" s="7"/>
      <c r="H216" s="7"/>
    </row>
    <row r="217" spans="1:8" x14ac:dyDescent="0.3">
      <c r="A217" s="9"/>
      <c r="B217" s="10"/>
      <c r="C217" s="9"/>
      <c r="D217" s="10"/>
      <c r="E217" s="7"/>
      <c r="F217" s="7"/>
      <c r="G217" s="7"/>
      <c r="H217" s="7"/>
    </row>
    <row r="218" spans="1:8" x14ac:dyDescent="0.3">
      <c r="A218" s="9"/>
      <c r="B218" s="10"/>
      <c r="C218" s="9"/>
      <c r="D218" s="10"/>
      <c r="E218" s="7"/>
      <c r="F218" s="7"/>
      <c r="G218" s="7"/>
      <c r="H218" s="7"/>
    </row>
    <row r="219" spans="1:8" x14ac:dyDescent="0.3">
      <c r="A219" s="9"/>
      <c r="B219" s="10"/>
      <c r="C219" s="9"/>
      <c r="D219" s="10"/>
      <c r="E219" s="7"/>
      <c r="F219" s="7"/>
      <c r="G219" s="7"/>
      <c r="H219" s="7"/>
    </row>
    <row r="220" spans="1:8" x14ac:dyDescent="0.3">
      <c r="A220" s="9"/>
      <c r="B220" s="10"/>
      <c r="C220" s="9"/>
      <c r="D220" s="10"/>
      <c r="E220" s="7"/>
      <c r="F220" s="7"/>
      <c r="G220" s="7"/>
      <c r="H220" s="7"/>
    </row>
    <row r="221" spans="1:8" x14ac:dyDescent="0.3">
      <c r="A221" s="9"/>
      <c r="B221" s="10"/>
      <c r="C221" s="9"/>
      <c r="D221" s="10"/>
      <c r="E221" s="7"/>
      <c r="F221" s="7"/>
      <c r="G221" s="7"/>
      <c r="H221" s="7"/>
    </row>
    <row r="222" spans="1:8" x14ac:dyDescent="0.3">
      <c r="A222" s="9"/>
      <c r="B222" s="10"/>
      <c r="C222" s="9"/>
      <c r="D222" s="10"/>
      <c r="E222" s="7"/>
      <c r="F222" s="7"/>
      <c r="G222" s="7"/>
      <c r="H222" s="7"/>
    </row>
    <row r="223" spans="1:8" x14ac:dyDescent="0.3">
      <c r="A223" s="9"/>
      <c r="B223" s="10"/>
      <c r="C223" s="9"/>
      <c r="D223" s="10"/>
      <c r="E223" s="7"/>
      <c r="F223" s="7"/>
      <c r="G223" s="7"/>
      <c r="H223" s="7"/>
    </row>
    <row r="224" spans="1:8" x14ac:dyDescent="0.3">
      <c r="A224" s="9"/>
      <c r="B224" s="10"/>
      <c r="C224" s="9"/>
      <c r="D224" s="10"/>
      <c r="E224" s="7"/>
      <c r="F224" s="7"/>
      <c r="G224" s="7"/>
      <c r="H224" s="7"/>
    </row>
    <row r="225" spans="1:8" x14ac:dyDescent="0.3">
      <c r="A225" s="9"/>
      <c r="B225" s="10"/>
      <c r="C225" s="9"/>
      <c r="D225" s="10"/>
      <c r="E225" s="7"/>
      <c r="F225" s="7"/>
      <c r="G225" s="7"/>
      <c r="H225" s="7"/>
    </row>
    <row r="226" spans="1:8" x14ac:dyDescent="0.3">
      <c r="A226" s="9"/>
      <c r="B226" s="10"/>
      <c r="C226" s="9"/>
      <c r="D226" s="10"/>
      <c r="E226" s="7"/>
      <c r="F226" s="7"/>
      <c r="G226" s="7"/>
      <c r="H226" s="7"/>
    </row>
    <row r="227" spans="1:8" x14ac:dyDescent="0.3">
      <c r="A227" s="9"/>
      <c r="B227" s="10"/>
      <c r="C227" s="9"/>
      <c r="D227" s="10"/>
      <c r="E227" s="7"/>
      <c r="F227" s="7"/>
      <c r="G227" s="7"/>
      <c r="H227" s="7"/>
    </row>
    <row r="228" spans="1:8" x14ac:dyDescent="0.3">
      <c r="A228" s="9"/>
      <c r="B228" s="10"/>
      <c r="C228" s="9"/>
      <c r="D228" s="10"/>
      <c r="E228" s="7"/>
      <c r="F228" s="7"/>
      <c r="G228" s="7"/>
      <c r="H228" s="7"/>
    </row>
    <row r="229" spans="1:8" x14ac:dyDescent="0.3">
      <c r="A229" s="9"/>
      <c r="B229" s="10"/>
      <c r="C229" s="9"/>
      <c r="D229" s="10"/>
      <c r="E229" s="7"/>
      <c r="F229" s="7"/>
      <c r="G229" s="7"/>
      <c r="H229" s="7"/>
    </row>
    <row r="230" spans="1:8" x14ac:dyDescent="0.3">
      <c r="A230" s="9"/>
      <c r="B230" s="10"/>
      <c r="C230" s="9"/>
      <c r="D230" s="10"/>
      <c r="E230" s="7"/>
      <c r="F230" s="7"/>
      <c r="G230" s="7"/>
      <c r="H230" s="7"/>
    </row>
    <row r="231" spans="1:8" x14ac:dyDescent="0.3">
      <c r="A231" s="9"/>
      <c r="B231" s="10"/>
      <c r="C231" s="9"/>
      <c r="D231" s="10"/>
      <c r="E231" s="7"/>
      <c r="F231" s="7"/>
      <c r="G231" s="7"/>
      <c r="H231" s="7"/>
    </row>
    <row r="232" spans="1:8" x14ac:dyDescent="0.3">
      <c r="A232" s="9"/>
      <c r="B232" s="10"/>
      <c r="C232" s="9"/>
      <c r="D232" s="10"/>
      <c r="E232" s="7"/>
      <c r="F232" s="7"/>
      <c r="G232" s="7"/>
      <c r="H232" s="7"/>
    </row>
    <row r="233" spans="1:8" x14ac:dyDescent="0.3">
      <c r="A233" s="9"/>
      <c r="B233" s="10"/>
      <c r="C233" s="9"/>
      <c r="D233" s="10"/>
      <c r="E233" s="7"/>
      <c r="F233" s="7"/>
      <c r="G233" s="7"/>
      <c r="H233" s="7"/>
    </row>
    <row r="234" spans="1:8" x14ac:dyDescent="0.3">
      <c r="A234" s="9"/>
      <c r="B234" s="10"/>
      <c r="C234" s="9"/>
      <c r="D234" s="10"/>
      <c r="E234" s="7"/>
      <c r="F234" s="7"/>
      <c r="G234" s="7"/>
      <c r="H234" s="7"/>
    </row>
    <row r="235" spans="1:8" x14ac:dyDescent="0.3">
      <c r="A235" s="9"/>
      <c r="B235" s="10"/>
      <c r="C235" s="9"/>
      <c r="D235" s="10"/>
      <c r="E235" s="7"/>
      <c r="F235" s="7"/>
      <c r="G235" s="7"/>
      <c r="H235" s="7"/>
    </row>
    <row r="236" spans="1:8" x14ac:dyDescent="0.3">
      <c r="A236" s="9"/>
      <c r="B236" s="10"/>
      <c r="C236" s="9"/>
      <c r="D236" s="10"/>
      <c r="E236" s="7"/>
      <c r="F236" s="7"/>
      <c r="G236" s="7"/>
      <c r="H236" s="7"/>
    </row>
    <row r="237" spans="1:8" x14ac:dyDescent="0.3">
      <c r="A237" s="9"/>
      <c r="B237" s="10"/>
      <c r="C237" s="9"/>
      <c r="D237" s="10"/>
      <c r="E237" s="7"/>
      <c r="F237" s="7"/>
      <c r="G237" s="7"/>
      <c r="H237" s="7"/>
    </row>
    <row r="238" spans="1:8" x14ac:dyDescent="0.3">
      <c r="A238" s="9"/>
      <c r="B238" s="10"/>
      <c r="C238" s="9"/>
      <c r="D238" s="10"/>
      <c r="E238" s="7"/>
      <c r="F238" s="7"/>
      <c r="G238" s="7"/>
      <c r="H238" s="7"/>
    </row>
    <row r="239" spans="1:8" x14ac:dyDescent="0.3">
      <c r="A239" s="9"/>
      <c r="B239" s="10"/>
      <c r="C239" s="9"/>
      <c r="D239" s="10"/>
      <c r="E239" s="7"/>
      <c r="F239" s="7"/>
      <c r="G239" s="7"/>
      <c r="H239" s="7"/>
    </row>
    <row r="240" spans="1:8" x14ac:dyDescent="0.3">
      <c r="A240" s="9"/>
      <c r="B240" s="10"/>
      <c r="C240" s="9"/>
      <c r="D240" s="10"/>
      <c r="E240" s="7"/>
      <c r="F240" s="7"/>
      <c r="G240" s="7"/>
      <c r="H240" s="7"/>
    </row>
    <row r="241" spans="1:8" x14ac:dyDescent="0.3">
      <c r="A241" s="9"/>
      <c r="B241" s="10"/>
      <c r="C241" s="9"/>
      <c r="D241" s="10"/>
      <c r="E241" s="7"/>
      <c r="F241" s="7"/>
      <c r="G241" s="7"/>
      <c r="H241" s="7"/>
    </row>
    <row r="242" spans="1:8" x14ac:dyDescent="0.3">
      <c r="A242" s="9"/>
      <c r="B242" s="10"/>
      <c r="C242" s="9"/>
      <c r="D242" s="10"/>
      <c r="E242" s="7"/>
      <c r="F242" s="7"/>
      <c r="G242" s="7"/>
      <c r="H242" s="7"/>
    </row>
    <row r="243" spans="1:8" x14ac:dyDescent="0.3">
      <c r="A243" s="9"/>
      <c r="B243" s="10"/>
      <c r="C243" s="9"/>
      <c r="D243" s="10"/>
      <c r="E243" s="7"/>
      <c r="F243" s="7"/>
      <c r="G243" s="7"/>
      <c r="H243" s="7"/>
    </row>
    <row r="244" spans="1:8" x14ac:dyDescent="0.3">
      <c r="A244" s="9"/>
      <c r="B244" s="10"/>
      <c r="C244" s="9"/>
      <c r="D244" s="10"/>
      <c r="E244" s="7"/>
      <c r="F244" s="7"/>
      <c r="G244" s="7"/>
      <c r="H244" s="7"/>
    </row>
    <row r="245" spans="1:8" x14ac:dyDescent="0.3">
      <c r="A245" s="9"/>
      <c r="B245" s="10"/>
      <c r="C245" s="9"/>
      <c r="D245" s="10"/>
      <c r="E245" s="7"/>
      <c r="F245" s="7"/>
      <c r="G245" s="7"/>
      <c r="H245" s="7"/>
    </row>
    <row r="246" spans="1:8" x14ac:dyDescent="0.3">
      <c r="A246" s="9"/>
      <c r="B246" s="10"/>
      <c r="C246" s="9"/>
      <c r="D246" s="10"/>
      <c r="E246" s="7"/>
      <c r="F246" s="7"/>
      <c r="G246" s="7"/>
      <c r="H246" s="7"/>
    </row>
    <row r="247" spans="1:8" x14ac:dyDescent="0.3">
      <c r="A247" s="9"/>
      <c r="B247" s="10"/>
      <c r="C247" s="9"/>
      <c r="D247" s="10"/>
      <c r="E247" s="7"/>
      <c r="F247" s="7"/>
      <c r="G247" s="7"/>
      <c r="H247" s="7"/>
    </row>
    <row r="248" spans="1:8" x14ac:dyDescent="0.3">
      <c r="A248" s="9"/>
      <c r="B248" s="10"/>
      <c r="C248" s="9"/>
      <c r="D248" s="10"/>
      <c r="E248" s="7"/>
      <c r="F248" s="7"/>
      <c r="G248" s="7"/>
      <c r="H248" s="7"/>
    </row>
    <row r="249" spans="1:8" x14ac:dyDescent="0.3">
      <c r="A249" s="9"/>
      <c r="B249" s="10"/>
      <c r="C249" s="9"/>
      <c r="D249" s="10"/>
      <c r="E249" s="7"/>
      <c r="F249" s="7"/>
      <c r="G249" s="7"/>
      <c r="H249" s="7"/>
    </row>
    <row r="250" spans="1:8" x14ac:dyDescent="0.3">
      <c r="A250" s="9"/>
      <c r="B250" s="10"/>
      <c r="C250" s="9"/>
      <c r="D250" s="10"/>
      <c r="E250" s="7"/>
      <c r="F250" s="7"/>
      <c r="G250" s="7"/>
      <c r="H250" s="7"/>
    </row>
    <row r="251" spans="1:8" x14ac:dyDescent="0.3">
      <c r="A251" s="9"/>
      <c r="B251" s="10"/>
      <c r="C251" s="9"/>
      <c r="D251" s="10"/>
      <c r="E251" s="7"/>
      <c r="F251" s="7"/>
      <c r="G251" s="7"/>
      <c r="H251" s="7"/>
    </row>
    <row r="252" spans="1:8" x14ac:dyDescent="0.3">
      <c r="A252" s="9"/>
      <c r="B252" s="10"/>
      <c r="C252" s="9"/>
      <c r="D252" s="10"/>
      <c r="E252" s="7"/>
      <c r="F252" s="7"/>
      <c r="G252" s="7"/>
      <c r="H252" s="7"/>
    </row>
    <row r="253" spans="1:8" x14ac:dyDescent="0.3">
      <c r="A253" s="9"/>
      <c r="B253" s="10"/>
      <c r="C253" s="9"/>
      <c r="D253" s="10"/>
      <c r="E253" s="7"/>
      <c r="F253" s="7"/>
      <c r="G253" s="7"/>
      <c r="H253" s="7"/>
    </row>
    <row r="254" spans="1:8" x14ac:dyDescent="0.3">
      <c r="A254" s="9"/>
      <c r="B254" s="10"/>
      <c r="C254" s="9"/>
      <c r="D254" s="10"/>
      <c r="E254" s="7"/>
      <c r="F254" s="7"/>
      <c r="G254" s="7"/>
      <c r="H254" s="7"/>
    </row>
    <row r="255" spans="1:8" x14ac:dyDescent="0.3">
      <c r="A255" s="9"/>
      <c r="B255" s="10"/>
      <c r="C255" s="9"/>
      <c r="D255" s="10"/>
      <c r="E255" s="7"/>
      <c r="F255" s="7"/>
      <c r="G255" s="7"/>
      <c r="H255" s="7"/>
    </row>
    <row r="256" spans="1:8" x14ac:dyDescent="0.3">
      <c r="A256" s="9"/>
      <c r="B256" s="10"/>
      <c r="C256" s="9"/>
      <c r="D256" s="10"/>
      <c r="E256" s="7"/>
      <c r="F256" s="7"/>
      <c r="G256" s="7"/>
      <c r="H256" s="7"/>
    </row>
    <row r="257" spans="1:8" x14ac:dyDescent="0.3">
      <c r="A257" s="9"/>
      <c r="B257" s="10"/>
      <c r="C257" s="9"/>
      <c r="D257" s="10"/>
      <c r="E257" s="7"/>
      <c r="F257" s="7"/>
      <c r="G257" s="7"/>
      <c r="H257" s="7"/>
    </row>
    <row r="258" spans="1:8" x14ac:dyDescent="0.3">
      <c r="A258" s="9"/>
      <c r="B258" s="10"/>
      <c r="C258" s="9"/>
      <c r="D258" s="10"/>
      <c r="E258" s="7"/>
      <c r="F258" s="7"/>
      <c r="G258" s="7"/>
      <c r="H258" s="7"/>
    </row>
    <row r="259" spans="1:8" x14ac:dyDescent="0.3">
      <c r="A259" s="9"/>
      <c r="B259" s="10"/>
      <c r="C259" s="9"/>
      <c r="D259" s="10"/>
      <c r="E259" s="7"/>
      <c r="F259" s="7"/>
      <c r="G259" s="7"/>
      <c r="H259" s="7"/>
    </row>
    <row r="260" spans="1:8" x14ac:dyDescent="0.3">
      <c r="A260" s="9"/>
      <c r="B260" s="10"/>
      <c r="C260" s="9"/>
      <c r="D260" s="10"/>
      <c r="E260" s="7"/>
      <c r="F260" s="7"/>
      <c r="G260" s="7"/>
      <c r="H260" s="7"/>
    </row>
    <row r="261" spans="1:8" x14ac:dyDescent="0.3">
      <c r="A261" s="9"/>
      <c r="B261" s="10"/>
      <c r="C261" s="9"/>
      <c r="D261" s="10"/>
      <c r="E261" s="7"/>
      <c r="F261" s="7"/>
      <c r="G261" s="7"/>
      <c r="H261" s="7"/>
    </row>
    <row r="262" spans="1:8" x14ac:dyDescent="0.3">
      <c r="A262" s="9"/>
      <c r="B262" s="10"/>
      <c r="C262" s="9"/>
      <c r="D262" s="10"/>
      <c r="E262" s="7"/>
      <c r="F262" s="7"/>
      <c r="G262" s="7"/>
      <c r="H262" s="7"/>
    </row>
    <row r="263" spans="1:8" x14ac:dyDescent="0.3">
      <c r="A263" s="9"/>
      <c r="B263" s="10"/>
      <c r="C263" s="9"/>
      <c r="D263" s="10"/>
      <c r="E263" s="7"/>
      <c r="F263" s="7"/>
      <c r="G263" s="7"/>
      <c r="H263" s="7"/>
    </row>
    <row r="264" spans="1:8" x14ac:dyDescent="0.3">
      <c r="A264" s="9"/>
      <c r="B264" s="10"/>
      <c r="C264" s="9"/>
      <c r="D264" s="10"/>
      <c r="E264" s="7"/>
      <c r="F264" s="7"/>
      <c r="G264" s="7"/>
      <c r="H264" s="7"/>
    </row>
    <row r="265" spans="1:8" x14ac:dyDescent="0.3">
      <c r="A265" s="9"/>
      <c r="B265" s="10"/>
      <c r="C265" s="9"/>
      <c r="D265" s="10"/>
      <c r="E265" s="7"/>
      <c r="F265" s="7"/>
      <c r="G265" s="7"/>
      <c r="H265" s="7"/>
    </row>
    <row r="266" spans="1:8" x14ac:dyDescent="0.3">
      <c r="A266" s="9"/>
      <c r="B266" s="10"/>
      <c r="C266" s="9"/>
      <c r="D266" s="10"/>
      <c r="E266" s="7"/>
      <c r="F266" s="7"/>
      <c r="G266" s="7"/>
      <c r="H266" s="7"/>
    </row>
    <row r="267" spans="1:8" x14ac:dyDescent="0.3">
      <c r="A267" s="9"/>
      <c r="B267" s="10"/>
      <c r="C267" s="9"/>
      <c r="D267" s="10"/>
      <c r="E267" s="7"/>
      <c r="F267" s="7"/>
      <c r="G267" s="7"/>
      <c r="H267" s="7"/>
    </row>
    <row r="268" spans="1:8" x14ac:dyDescent="0.3">
      <c r="A268" s="9"/>
      <c r="B268" s="10"/>
      <c r="C268" s="9"/>
      <c r="D268" s="10"/>
      <c r="E268" s="7"/>
      <c r="F268" s="7"/>
      <c r="G268" s="7"/>
      <c r="H268" s="7"/>
    </row>
    <row r="269" spans="1:8" x14ac:dyDescent="0.3">
      <c r="A269" s="9"/>
      <c r="B269" s="10"/>
      <c r="C269" s="9"/>
      <c r="D269" s="10"/>
      <c r="E269" s="7"/>
      <c r="F269" s="7"/>
      <c r="G269" s="7"/>
      <c r="H269" s="7"/>
    </row>
    <row r="270" spans="1:8" x14ac:dyDescent="0.3">
      <c r="A270" s="9"/>
      <c r="B270" s="10"/>
      <c r="C270" s="9"/>
      <c r="D270" s="10"/>
      <c r="E270" s="7"/>
      <c r="F270" s="7"/>
      <c r="G270" s="7"/>
      <c r="H270" s="7"/>
    </row>
    <row r="271" spans="1:8" x14ac:dyDescent="0.3">
      <c r="A271" s="9"/>
      <c r="B271" s="10"/>
      <c r="C271" s="9"/>
      <c r="D271" s="10"/>
      <c r="E271" s="7"/>
      <c r="F271" s="7"/>
      <c r="G271" s="7"/>
      <c r="H271" s="7"/>
    </row>
    <row r="272" spans="1:8" x14ac:dyDescent="0.3">
      <c r="A272" s="9"/>
      <c r="B272" s="10"/>
      <c r="C272" s="9"/>
      <c r="D272" s="10"/>
      <c r="E272" s="7"/>
      <c r="F272" s="7"/>
      <c r="G272" s="7"/>
      <c r="H272" s="7"/>
    </row>
    <row r="273" spans="1:8" x14ac:dyDescent="0.3">
      <c r="A273" s="9"/>
      <c r="B273" s="10"/>
      <c r="C273" s="9"/>
      <c r="D273" s="10"/>
      <c r="E273" s="7"/>
      <c r="F273" s="7"/>
      <c r="G273" s="7"/>
      <c r="H273" s="7"/>
    </row>
    <row r="274" spans="1:8" x14ac:dyDescent="0.3">
      <c r="A274" s="9"/>
      <c r="B274" s="10"/>
      <c r="C274" s="9"/>
      <c r="D274" s="10"/>
      <c r="E274" s="7"/>
      <c r="F274" s="7"/>
      <c r="G274" s="7"/>
      <c r="H274" s="7"/>
    </row>
    <row r="275" spans="1:8" x14ac:dyDescent="0.3">
      <c r="A275" s="9"/>
      <c r="B275" s="10"/>
      <c r="C275" s="9"/>
      <c r="D275" s="10"/>
      <c r="E275" s="7"/>
      <c r="F275" s="7"/>
      <c r="G275" s="7"/>
      <c r="H275" s="7"/>
    </row>
    <row r="276" spans="1:8" x14ac:dyDescent="0.3">
      <c r="A276" s="9"/>
      <c r="B276" s="10"/>
      <c r="C276" s="9"/>
      <c r="D276" s="10"/>
      <c r="E276" s="7"/>
      <c r="F276" s="7"/>
      <c r="G276" s="7"/>
      <c r="H276" s="7"/>
    </row>
    <row r="277" spans="1:8" x14ac:dyDescent="0.3">
      <c r="A277" s="9"/>
      <c r="B277" s="10"/>
      <c r="C277" s="9"/>
      <c r="D277" s="10"/>
      <c r="E277" s="7"/>
      <c r="F277" s="7"/>
      <c r="G277" s="7"/>
      <c r="H277" s="7"/>
    </row>
    <row r="278" spans="1:8" x14ac:dyDescent="0.3">
      <c r="A278" s="9"/>
      <c r="B278" s="10"/>
      <c r="C278" s="9"/>
      <c r="D278" s="10"/>
      <c r="E278" s="7"/>
      <c r="F278" s="7"/>
      <c r="G278" s="7"/>
      <c r="H278" s="7"/>
    </row>
    <row r="279" spans="1:8" x14ac:dyDescent="0.3">
      <c r="A279" s="9"/>
      <c r="B279" s="10"/>
      <c r="C279" s="9"/>
      <c r="D279" s="10"/>
      <c r="E279" s="7"/>
      <c r="F279" s="7"/>
      <c r="G279" s="7"/>
      <c r="H279" s="7"/>
    </row>
    <row r="280" spans="1:8" x14ac:dyDescent="0.3">
      <c r="A280" s="9"/>
      <c r="B280" s="10"/>
      <c r="C280" s="9"/>
      <c r="D280" s="10"/>
      <c r="E280" s="7"/>
      <c r="F280" s="7"/>
      <c r="G280" s="7"/>
      <c r="H280" s="7"/>
    </row>
    <row r="281" spans="1:8" x14ac:dyDescent="0.3">
      <c r="A281" s="9"/>
      <c r="B281" s="10"/>
      <c r="C281" s="9"/>
      <c r="D281" s="10"/>
      <c r="E281" s="7"/>
      <c r="F281" s="7"/>
      <c r="G281" s="7"/>
      <c r="H281" s="7"/>
    </row>
    <row r="282" spans="1:8" x14ac:dyDescent="0.3">
      <c r="A282" s="9"/>
      <c r="B282" s="10"/>
      <c r="C282" s="9"/>
      <c r="D282" s="10"/>
      <c r="E282" s="7"/>
      <c r="F282" s="7"/>
      <c r="G282" s="7"/>
      <c r="H282" s="7"/>
    </row>
    <row r="283" spans="1:8" x14ac:dyDescent="0.3">
      <c r="A283" s="9"/>
      <c r="B283" s="10"/>
      <c r="C283" s="9"/>
      <c r="D283" s="10"/>
      <c r="E283" s="7"/>
      <c r="F283" s="7"/>
      <c r="G283" s="7"/>
      <c r="H283" s="7"/>
    </row>
    <row r="284" spans="1:8" x14ac:dyDescent="0.3">
      <c r="A284" s="9"/>
      <c r="B284" s="10"/>
      <c r="C284" s="9"/>
      <c r="D284" s="10"/>
      <c r="E284" s="7"/>
      <c r="F284" s="7"/>
      <c r="G284" s="7"/>
      <c r="H284" s="7"/>
    </row>
    <row r="285" spans="1:8" x14ac:dyDescent="0.3">
      <c r="A285" s="9"/>
      <c r="B285" s="10"/>
      <c r="C285" s="9"/>
      <c r="D285" s="10"/>
      <c r="E285" s="7"/>
      <c r="F285" s="7"/>
      <c r="G285" s="7"/>
      <c r="H285" s="7"/>
    </row>
    <row r="286" spans="1:8" x14ac:dyDescent="0.3">
      <c r="A286" s="9"/>
      <c r="B286" s="10"/>
      <c r="C286" s="9"/>
      <c r="D286" s="10"/>
      <c r="E286" s="7"/>
      <c r="F286" s="7"/>
      <c r="G286" s="7"/>
      <c r="H286" s="7"/>
    </row>
    <row r="287" spans="1:8" x14ac:dyDescent="0.3">
      <c r="A287" s="9"/>
      <c r="B287" s="10"/>
      <c r="C287" s="9"/>
      <c r="D287" s="10"/>
      <c r="E287" s="7"/>
      <c r="F287" s="7"/>
      <c r="G287" s="7"/>
      <c r="H287" s="7"/>
    </row>
    <row r="288" spans="1:8" x14ac:dyDescent="0.3">
      <c r="A288" s="9"/>
      <c r="B288" s="10"/>
      <c r="C288" s="9"/>
      <c r="D288" s="10"/>
      <c r="E288" s="7"/>
      <c r="F288" s="7"/>
      <c r="G288" s="7"/>
      <c r="H288" s="7"/>
    </row>
    <row r="289" spans="1:8" x14ac:dyDescent="0.3">
      <c r="A289" s="9"/>
      <c r="B289" s="10"/>
      <c r="C289" s="9"/>
      <c r="D289" s="10"/>
      <c r="E289" s="7"/>
      <c r="F289" s="7"/>
      <c r="G289" s="7"/>
      <c r="H289" s="7"/>
    </row>
    <row r="290" spans="1:8" x14ac:dyDescent="0.3">
      <c r="A290" s="9"/>
      <c r="B290" s="10"/>
      <c r="C290" s="9"/>
      <c r="D290" s="10"/>
      <c r="E290" s="7"/>
      <c r="F290" s="7"/>
      <c r="G290" s="7"/>
      <c r="H290" s="7"/>
    </row>
    <row r="291" spans="1:8" x14ac:dyDescent="0.3">
      <c r="A291" s="9"/>
      <c r="B291" s="10"/>
      <c r="C291" s="9"/>
      <c r="D291" s="10"/>
      <c r="E291" s="7"/>
      <c r="F291" s="7"/>
      <c r="G291" s="7"/>
      <c r="H291" s="7"/>
    </row>
    <row r="292" spans="1:8" x14ac:dyDescent="0.3">
      <c r="A292" s="9"/>
      <c r="B292" s="10"/>
      <c r="C292" s="9"/>
      <c r="D292" s="10"/>
      <c r="E292" s="7"/>
      <c r="F292" s="7"/>
      <c r="G292" s="7"/>
      <c r="H292" s="7"/>
    </row>
    <row r="293" spans="1:8" x14ac:dyDescent="0.3">
      <c r="A293" s="9"/>
      <c r="B293" s="10"/>
      <c r="C293" s="9"/>
      <c r="D293" s="10"/>
      <c r="E293" s="7"/>
      <c r="F293" s="7"/>
      <c r="G293" s="7"/>
      <c r="H293" s="7"/>
    </row>
    <row r="294" spans="1:8" x14ac:dyDescent="0.3">
      <c r="A294" s="9"/>
      <c r="B294" s="10"/>
      <c r="C294" s="9"/>
      <c r="D294" s="10"/>
      <c r="E294" s="7"/>
      <c r="F294" s="7"/>
      <c r="G294" s="7"/>
      <c r="H294" s="7"/>
    </row>
    <row r="295" spans="1:8" x14ac:dyDescent="0.3">
      <c r="A295" s="9"/>
      <c r="B295" s="10"/>
      <c r="C295" s="9"/>
      <c r="D295" s="10"/>
      <c r="E295" s="7"/>
      <c r="F295" s="7"/>
      <c r="G295" s="7"/>
      <c r="H295" s="7"/>
    </row>
    <row r="296" spans="1:8" x14ac:dyDescent="0.3">
      <c r="A296" s="9"/>
      <c r="B296" s="10"/>
      <c r="C296" s="9"/>
      <c r="D296" s="10"/>
      <c r="E296" s="7"/>
      <c r="F296" s="7"/>
      <c r="G296" s="7"/>
      <c r="H296" s="7"/>
    </row>
    <row r="297" spans="1:8" x14ac:dyDescent="0.3">
      <c r="A297" s="9"/>
      <c r="B297" s="10"/>
      <c r="C297" s="9"/>
      <c r="D297" s="10"/>
      <c r="E297" s="7"/>
      <c r="F297" s="7"/>
      <c r="G297" s="7"/>
      <c r="H297" s="7"/>
    </row>
    <row r="298" spans="1:8" x14ac:dyDescent="0.3">
      <c r="A298" s="9"/>
      <c r="B298" s="10"/>
      <c r="C298" s="9"/>
      <c r="D298" s="10"/>
      <c r="E298" s="7"/>
      <c r="F298" s="7"/>
      <c r="G298" s="7"/>
      <c r="H298" s="7"/>
    </row>
    <row r="299" spans="1:8" x14ac:dyDescent="0.3">
      <c r="A299" s="9"/>
      <c r="B299" s="10"/>
      <c r="C299" s="9"/>
      <c r="D299" s="10"/>
      <c r="E299" s="7"/>
      <c r="F299" s="7"/>
      <c r="G299" s="7"/>
      <c r="H299" s="7"/>
    </row>
    <row r="300" spans="1:8" x14ac:dyDescent="0.3">
      <c r="A300" s="9"/>
      <c r="B300" s="10"/>
      <c r="C300" s="9"/>
      <c r="D300" s="10"/>
      <c r="E300" s="7"/>
      <c r="F300" s="7"/>
      <c r="G300" s="7"/>
      <c r="H300" s="7"/>
    </row>
    <row r="301" spans="1:8" x14ac:dyDescent="0.3">
      <c r="A301" s="9"/>
      <c r="B301" s="10"/>
      <c r="C301" s="9"/>
      <c r="D301" s="10"/>
      <c r="E301" s="7"/>
      <c r="F301" s="7"/>
      <c r="G301" s="7"/>
      <c r="H301" s="7"/>
    </row>
    <row r="302" spans="1:8" x14ac:dyDescent="0.3">
      <c r="A302" s="9"/>
      <c r="B302" s="10"/>
      <c r="C302" s="9"/>
      <c r="D302" s="10"/>
      <c r="E302" s="7"/>
      <c r="F302" s="7"/>
      <c r="G302" s="7"/>
      <c r="H302" s="7"/>
    </row>
    <row r="303" spans="1:8" x14ac:dyDescent="0.3">
      <c r="A303" s="9"/>
      <c r="B303" s="10"/>
      <c r="C303" s="9"/>
      <c r="D303" s="10"/>
      <c r="E303" s="7"/>
      <c r="F303" s="7"/>
      <c r="G303" s="7"/>
      <c r="H303" s="7"/>
    </row>
    <row r="304" spans="1:8" x14ac:dyDescent="0.3">
      <c r="A304" s="9"/>
      <c r="B304" s="10"/>
      <c r="C304" s="9"/>
      <c r="D304" s="10"/>
      <c r="E304" s="7"/>
      <c r="F304" s="7"/>
      <c r="G304" s="7"/>
      <c r="H304" s="7"/>
    </row>
    <row r="305" spans="1:8" x14ac:dyDescent="0.3">
      <c r="A305" s="9"/>
      <c r="B305" s="10"/>
      <c r="C305" s="9"/>
      <c r="D305" s="10"/>
      <c r="E305" s="7"/>
      <c r="F305" s="7"/>
      <c r="G305" s="7"/>
      <c r="H305" s="7"/>
    </row>
    <row r="306" spans="1:8" x14ac:dyDescent="0.3">
      <c r="A306" s="9"/>
      <c r="B306" s="10"/>
      <c r="C306" s="9"/>
      <c r="D306" s="10"/>
      <c r="E306" s="7"/>
      <c r="F306" s="7"/>
      <c r="G306" s="7"/>
      <c r="H306" s="7"/>
    </row>
    <row r="307" spans="1:8" x14ac:dyDescent="0.3">
      <c r="A307" s="9"/>
      <c r="B307" s="10"/>
      <c r="C307" s="9"/>
      <c r="D307" s="10"/>
      <c r="E307" s="7"/>
      <c r="F307" s="7"/>
      <c r="G307" s="7"/>
      <c r="H307" s="7"/>
    </row>
    <row r="308" spans="1:8" x14ac:dyDescent="0.3">
      <c r="A308" s="9"/>
      <c r="B308" s="10"/>
      <c r="C308" s="9"/>
      <c r="D308" s="10"/>
      <c r="E308" s="7"/>
      <c r="F308" s="7"/>
      <c r="G308" s="7"/>
      <c r="H308" s="7"/>
    </row>
    <row r="309" spans="1:8" x14ac:dyDescent="0.3">
      <c r="A309" s="9"/>
      <c r="B309" s="10"/>
      <c r="C309" s="9"/>
      <c r="D309" s="10"/>
      <c r="E309" s="7"/>
      <c r="F309" s="7"/>
      <c r="G309" s="7"/>
      <c r="H309" s="7"/>
    </row>
    <row r="310" spans="1:8" x14ac:dyDescent="0.3">
      <c r="A310" s="9"/>
      <c r="B310" s="10"/>
      <c r="C310" s="9"/>
      <c r="D310" s="10"/>
      <c r="E310" s="7"/>
      <c r="F310" s="7"/>
      <c r="G310" s="7"/>
      <c r="H310" s="7"/>
    </row>
    <row r="311" spans="1:8" x14ac:dyDescent="0.3">
      <c r="A311" s="9"/>
      <c r="B311" s="10"/>
      <c r="C311" s="9"/>
      <c r="D311" s="10"/>
      <c r="E311" s="7"/>
      <c r="F311" s="7"/>
      <c r="G311" s="7"/>
      <c r="H311" s="7"/>
    </row>
    <row r="312" spans="1:8" x14ac:dyDescent="0.3">
      <c r="A312" s="9"/>
      <c r="B312" s="10"/>
      <c r="C312" s="9"/>
      <c r="D312" s="10"/>
      <c r="E312" s="7"/>
      <c r="F312" s="7"/>
      <c r="G312" s="7"/>
      <c r="H312" s="7"/>
    </row>
    <row r="313" spans="1:8" x14ac:dyDescent="0.3">
      <c r="A313" s="9"/>
      <c r="B313" s="10"/>
      <c r="C313" s="9"/>
      <c r="D313" s="10"/>
      <c r="E313" s="7"/>
      <c r="F313" s="7"/>
      <c r="G313" s="7"/>
      <c r="H313" s="7"/>
    </row>
    <row r="314" spans="1:8" x14ac:dyDescent="0.3">
      <c r="A314" s="9"/>
      <c r="B314" s="10"/>
      <c r="C314" s="9"/>
      <c r="D314" s="10"/>
      <c r="E314" s="7"/>
      <c r="F314" s="7"/>
      <c r="G314" s="7"/>
      <c r="H314" s="7"/>
    </row>
    <row r="315" spans="1:8" x14ac:dyDescent="0.3">
      <c r="A315" s="9"/>
      <c r="B315" s="10"/>
      <c r="C315" s="9"/>
      <c r="D315" s="10"/>
      <c r="E315" s="7"/>
      <c r="F315" s="7"/>
      <c r="G315" s="7"/>
      <c r="H315" s="7"/>
    </row>
    <row r="316" spans="1:8" x14ac:dyDescent="0.3">
      <c r="A316" s="9"/>
      <c r="B316" s="10"/>
      <c r="C316" s="9"/>
      <c r="D316" s="10"/>
      <c r="E316" s="7"/>
      <c r="F316" s="7"/>
      <c r="G316" s="7"/>
      <c r="H316" s="7"/>
    </row>
    <row r="317" spans="1:8" x14ac:dyDescent="0.3">
      <c r="A317" s="9"/>
      <c r="B317" s="10"/>
      <c r="C317" s="9"/>
      <c r="D317" s="10"/>
      <c r="E317" s="7"/>
      <c r="F317" s="7"/>
      <c r="G317" s="7"/>
      <c r="H317" s="7"/>
    </row>
    <row r="318" spans="1:8" x14ac:dyDescent="0.3">
      <c r="A318" s="9"/>
      <c r="B318" s="10"/>
      <c r="C318" s="9"/>
      <c r="D318" s="10"/>
      <c r="E318" s="7"/>
      <c r="F318" s="7"/>
      <c r="G318" s="7"/>
      <c r="H318" s="7"/>
    </row>
    <row r="319" spans="1:8" x14ac:dyDescent="0.3">
      <c r="A319" s="9"/>
      <c r="B319" s="10"/>
      <c r="C319" s="9"/>
      <c r="D319" s="10"/>
      <c r="E319" s="7"/>
      <c r="F319" s="7"/>
      <c r="G319" s="7"/>
      <c r="H319" s="7"/>
    </row>
    <row r="320" spans="1:8" x14ac:dyDescent="0.3">
      <c r="A320" s="9"/>
      <c r="B320" s="10"/>
      <c r="C320" s="9"/>
      <c r="D320" s="10"/>
      <c r="E320" s="7"/>
      <c r="F320" s="7"/>
      <c r="G320" s="7"/>
      <c r="H320" s="7"/>
    </row>
    <row r="321" spans="1:8" x14ac:dyDescent="0.3">
      <c r="A321" s="9"/>
      <c r="B321" s="10"/>
      <c r="C321" s="9"/>
      <c r="D321" s="10"/>
      <c r="E321" s="7"/>
      <c r="F321" s="7"/>
      <c r="G321" s="7"/>
      <c r="H321" s="7"/>
    </row>
    <row r="322" spans="1:8" x14ac:dyDescent="0.3">
      <c r="A322" s="9"/>
      <c r="B322" s="10"/>
      <c r="C322" s="9"/>
      <c r="D322" s="10"/>
      <c r="E322" s="7"/>
      <c r="F322" s="7"/>
      <c r="G322" s="7"/>
      <c r="H322" s="7"/>
    </row>
    <row r="323" spans="1:8" x14ac:dyDescent="0.3">
      <c r="A323" s="9"/>
      <c r="B323" s="10"/>
      <c r="C323" s="9"/>
      <c r="D323" s="10"/>
      <c r="E323" s="7"/>
      <c r="F323" s="7"/>
      <c r="G323" s="7"/>
      <c r="H323" s="7"/>
    </row>
    <row r="324" spans="1:8" x14ac:dyDescent="0.3">
      <c r="A324" s="9"/>
      <c r="B324" s="10"/>
      <c r="C324" s="9"/>
      <c r="D324" s="10"/>
      <c r="E324" s="7"/>
      <c r="F324" s="7"/>
      <c r="G324" s="7"/>
      <c r="H324" s="7"/>
    </row>
    <row r="325" spans="1:8" x14ac:dyDescent="0.3">
      <c r="A325" s="9"/>
      <c r="B325" s="10"/>
      <c r="C325" s="9"/>
      <c r="D325" s="10"/>
      <c r="E325" s="7"/>
      <c r="F325" s="7"/>
      <c r="G325" s="7"/>
      <c r="H325" s="7"/>
    </row>
    <row r="326" spans="1:8" x14ac:dyDescent="0.3">
      <c r="A326" s="9"/>
      <c r="B326" s="10"/>
      <c r="C326" s="9"/>
      <c r="D326" s="10"/>
      <c r="E326" s="7"/>
      <c r="F326" s="7"/>
      <c r="G326" s="7"/>
      <c r="H326" s="7"/>
    </row>
    <row r="327" spans="1:8" x14ac:dyDescent="0.3">
      <c r="A327" s="9"/>
      <c r="B327" s="10"/>
      <c r="C327" s="9"/>
      <c r="D327" s="10"/>
      <c r="E327" s="7"/>
      <c r="F327" s="7"/>
      <c r="G327" s="7"/>
      <c r="H327" s="7"/>
    </row>
    <row r="328" spans="1:8" x14ac:dyDescent="0.3">
      <c r="A328" s="9"/>
      <c r="B328" s="10"/>
      <c r="C328" s="9"/>
      <c r="D328" s="10"/>
      <c r="E328" s="7"/>
      <c r="F328" s="7"/>
      <c r="G328" s="7"/>
      <c r="H328" s="7"/>
    </row>
    <row r="329" spans="1:8" x14ac:dyDescent="0.3">
      <c r="A329" s="9"/>
      <c r="B329" s="10"/>
      <c r="C329" s="9"/>
      <c r="D329" s="10"/>
      <c r="E329" s="7"/>
      <c r="F329" s="7"/>
      <c r="G329" s="7"/>
      <c r="H329" s="7"/>
    </row>
    <row r="330" spans="1:8" x14ac:dyDescent="0.3">
      <c r="A330" s="9"/>
      <c r="B330" s="10"/>
      <c r="C330" s="9"/>
      <c r="D330" s="10"/>
      <c r="E330" s="7"/>
      <c r="F330" s="7"/>
      <c r="G330" s="7"/>
      <c r="H330" s="7"/>
    </row>
    <row r="331" spans="1:8" x14ac:dyDescent="0.3">
      <c r="A331" s="9"/>
      <c r="B331" s="10"/>
      <c r="C331" s="9"/>
      <c r="D331" s="10"/>
      <c r="E331" s="7"/>
      <c r="F331" s="7"/>
      <c r="G331" s="7"/>
      <c r="H331" s="7"/>
    </row>
    <row r="332" spans="1:8" x14ac:dyDescent="0.3">
      <c r="A332" s="9"/>
      <c r="B332" s="10"/>
      <c r="C332" s="9"/>
      <c r="D332" s="10"/>
      <c r="E332" s="7"/>
      <c r="F332" s="7"/>
      <c r="G332" s="7"/>
      <c r="H332" s="7"/>
    </row>
    <row r="333" spans="1:8" x14ac:dyDescent="0.3">
      <c r="A333" s="9"/>
      <c r="B333" s="10"/>
      <c r="C333" s="9"/>
      <c r="D333" s="10"/>
      <c r="E333" s="7"/>
      <c r="F333" s="7"/>
      <c r="G333" s="7"/>
      <c r="H333" s="7"/>
    </row>
    <row r="334" spans="1:8" x14ac:dyDescent="0.3">
      <c r="A334" s="9"/>
      <c r="B334" s="10"/>
      <c r="C334" s="9"/>
      <c r="D334" s="10"/>
      <c r="E334" s="7"/>
      <c r="F334" s="7"/>
      <c r="G334" s="7"/>
      <c r="H334" s="7"/>
    </row>
    <row r="335" spans="1:8" x14ac:dyDescent="0.3">
      <c r="A335" s="9"/>
      <c r="B335" s="10"/>
      <c r="C335" s="9"/>
      <c r="D335" s="10"/>
      <c r="E335" s="7"/>
      <c r="F335" s="7"/>
      <c r="G335" s="7"/>
      <c r="H335" s="7"/>
    </row>
    <row r="336" spans="1:8" x14ac:dyDescent="0.3">
      <c r="A336" s="9"/>
      <c r="B336" s="10"/>
      <c r="C336" s="9"/>
      <c r="D336" s="10"/>
      <c r="E336" s="7"/>
      <c r="F336" s="7"/>
      <c r="G336" s="7"/>
      <c r="H336" s="7"/>
    </row>
    <row r="337" spans="1:8" x14ac:dyDescent="0.3">
      <c r="A337" s="9"/>
      <c r="B337" s="10"/>
      <c r="C337" s="9"/>
      <c r="D337" s="10"/>
      <c r="E337" s="7"/>
      <c r="F337" s="7"/>
      <c r="G337" s="7"/>
      <c r="H337" s="7"/>
    </row>
    <row r="338" spans="1:8" x14ac:dyDescent="0.3">
      <c r="A338" s="9"/>
      <c r="B338" s="10"/>
      <c r="C338" s="9"/>
      <c r="D338" s="10"/>
      <c r="E338" s="7"/>
      <c r="F338" s="7"/>
      <c r="G338" s="7"/>
      <c r="H338" s="7"/>
    </row>
    <row r="339" spans="1:8" x14ac:dyDescent="0.3">
      <c r="A339" s="9"/>
      <c r="B339" s="10"/>
      <c r="C339" s="9"/>
      <c r="D339" s="10"/>
      <c r="E339" s="7"/>
      <c r="F339" s="7"/>
      <c r="G339" s="7"/>
      <c r="H339" s="7"/>
    </row>
  </sheetData>
  <mergeCells count="18">
    <mergeCell ref="A1:N1"/>
    <mergeCell ref="A2:D2"/>
    <mergeCell ref="E2:N5"/>
    <mergeCell ref="A3:C3"/>
    <mergeCell ref="A4:C4"/>
    <mergeCell ref="A5:C5"/>
    <mergeCell ref="M6:N6"/>
    <mergeCell ref="A77:N77"/>
    <mergeCell ref="A78:D78"/>
    <mergeCell ref="E78:E79"/>
    <mergeCell ref="F78:F79"/>
    <mergeCell ref="A79:D79"/>
    <mergeCell ref="B6:D7"/>
    <mergeCell ref="E6:E7"/>
    <mergeCell ref="F6:F7"/>
    <mergeCell ref="G6:H6"/>
    <mergeCell ref="I6:J6"/>
    <mergeCell ref="K6:L6"/>
  </mergeCells>
  <printOptions horizontalCentered="1"/>
  <pageMargins left="0" right="0" top="0.59055118110236227" bottom="0.78740157480314965" header="0" footer="0"/>
  <pageSetup paperSize="9" scale="43" fitToHeight="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workbookViewId="0">
      <selection activeCell="F42" sqref="F42"/>
    </sheetView>
  </sheetViews>
  <sheetFormatPr defaultRowHeight="18.75" x14ac:dyDescent="0.3"/>
  <cols>
    <col min="1" max="1" width="10" customWidth="1"/>
    <col min="4" max="4" width="11" customWidth="1"/>
    <col min="6" max="6" width="17.21875" customWidth="1"/>
    <col min="7" max="7" width="12.44140625" customWidth="1"/>
  </cols>
  <sheetData>
    <row r="1" spans="1:10" ht="27" thickBot="1" x14ac:dyDescent="0.35">
      <c r="A1" s="196" t="s">
        <v>77</v>
      </c>
      <c r="B1" s="197"/>
      <c r="C1" s="197"/>
      <c r="D1" s="197"/>
      <c r="E1" s="197"/>
      <c r="F1" s="197"/>
      <c r="G1" s="197"/>
      <c r="H1" s="197"/>
      <c r="I1" s="198"/>
      <c r="J1" s="77"/>
    </row>
    <row r="2" spans="1:10" ht="40.5" customHeight="1" x14ac:dyDescent="0.3">
      <c r="A2" s="233" t="s">
        <v>83</v>
      </c>
      <c r="B2" s="234"/>
      <c r="C2" s="234"/>
      <c r="D2" s="235"/>
      <c r="E2" s="68"/>
      <c r="F2" s="69"/>
      <c r="G2" s="69"/>
      <c r="H2" s="69"/>
      <c r="I2" s="70"/>
    </row>
    <row r="3" spans="1:10" x14ac:dyDescent="0.3">
      <c r="A3" s="78" t="s">
        <v>51</v>
      </c>
      <c r="B3" s="236" t="s">
        <v>84</v>
      </c>
      <c r="C3" s="236"/>
      <c r="D3" s="237"/>
      <c r="E3" s="71"/>
      <c r="F3" s="72"/>
      <c r="G3" s="72"/>
      <c r="H3" s="72"/>
      <c r="I3" s="73"/>
    </row>
    <row r="4" spans="1:10" x14ac:dyDescent="0.3">
      <c r="A4" s="78" t="s">
        <v>8</v>
      </c>
      <c r="B4" s="236" t="s">
        <v>85</v>
      </c>
      <c r="C4" s="236"/>
      <c r="D4" s="237"/>
      <c r="E4" s="71"/>
      <c r="F4" s="72"/>
      <c r="G4" s="72"/>
      <c r="H4" s="72"/>
      <c r="I4" s="73"/>
    </row>
    <row r="5" spans="1:10" ht="19.5" thickBot="1" x14ac:dyDescent="0.35">
      <c r="A5" s="79" t="s">
        <v>4</v>
      </c>
      <c r="B5" s="258"/>
      <c r="C5" s="258"/>
      <c r="D5" s="259"/>
      <c r="E5" s="74"/>
      <c r="F5" s="75"/>
      <c r="G5" s="75"/>
      <c r="H5" s="75"/>
      <c r="I5" s="76"/>
    </row>
    <row r="7" spans="1:10" x14ac:dyDescent="0.3">
      <c r="A7" s="67"/>
      <c r="B7" s="67"/>
      <c r="C7" s="67"/>
      <c r="D7" s="67"/>
      <c r="E7" s="67"/>
      <c r="F7" s="67"/>
      <c r="G7" s="67"/>
      <c r="H7" s="67"/>
      <c r="I7" s="67"/>
    </row>
    <row r="8" spans="1:10" x14ac:dyDescent="0.3">
      <c r="A8" s="255" t="s">
        <v>74</v>
      </c>
      <c r="B8" s="255"/>
      <c r="C8" s="255"/>
      <c r="D8" s="255"/>
      <c r="E8" s="255"/>
      <c r="F8" s="255"/>
      <c r="G8" s="255"/>
      <c r="H8" s="255" t="s">
        <v>75</v>
      </c>
      <c r="I8" s="255"/>
    </row>
    <row r="9" spans="1:10" x14ac:dyDescent="0.3">
      <c r="A9" s="256" t="s">
        <v>76</v>
      </c>
      <c r="B9" s="256"/>
      <c r="C9" s="256"/>
      <c r="D9" s="256"/>
      <c r="E9" s="256"/>
      <c r="F9" s="256"/>
      <c r="G9" s="256"/>
      <c r="H9" s="257" t="s">
        <v>78</v>
      </c>
      <c r="I9" s="257"/>
    </row>
    <row r="10" spans="1:10" x14ac:dyDescent="0.3">
      <c r="A10" s="55"/>
      <c r="B10" s="55"/>
      <c r="C10" s="55"/>
      <c r="D10" s="55"/>
      <c r="E10" s="55"/>
      <c r="F10" s="55"/>
      <c r="G10" s="55"/>
      <c r="H10" s="55"/>
      <c r="I10" s="55"/>
    </row>
    <row r="11" spans="1:10" x14ac:dyDescent="0.3">
      <c r="A11" s="249" t="s">
        <v>53</v>
      </c>
      <c r="B11" s="249"/>
      <c r="C11" s="249"/>
      <c r="D11" s="249"/>
      <c r="E11" s="249"/>
      <c r="F11" s="249"/>
      <c r="G11" s="249"/>
      <c r="H11" s="250">
        <v>0.3</v>
      </c>
      <c r="I11" s="250"/>
    </row>
    <row r="12" spans="1:10" x14ac:dyDescent="0.3">
      <c r="A12" s="251" t="s">
        <v>54</v>
      </c>
      <c r="B12" s="251"/>
      <c r="C12" s="251"/>
      <c r="D12" s="251"/>
      <c r="E12" s="251"/>
      <c r="F12" s="251"/>
      <c r="G12" s="251"/>
      <c r="H12" s="250">
        <v>2.5000000000000001E-2</v>
      </c>
      <c r="I12" s="250"/>
    </row>
    <row r="13" spans="1:10" x14ac:dyDescent="0.3">
      <c r="A13" s="55"/>
      <c r="B13" s="55"/>
      <c r="C13" s="55"/>
      <c r="D13" s="55"/>
      <c r="E13" s="55"/>
      <c r="F13" s="55"/>
      <c r="G13" s="55"/>
      <c r="H13" s="55"/>
      <c r="I13" s="55"/>
    </row>
    <row r="14" spans="1:10" x14ac:dyDescent="0.3">
      <c r="A14" s="252" t="s">
        <v>55</v>
      </c>
      <c r="B14" s="252"/>
      <c r="C14" s="252"/>
      <c r="D14" s="252"/>
      <c r="E14" s="252" t="s">
        <v>56</v>
      </c>
      <c r="F14" s="253" t="s">
        <v>57</v>
      </c>
      <c r="G14" s="254" t="s">
        <v>58</v>
      </c>
      <c r="H14" s="254"/>
      <c r="I14" s="254"/>
    </row>
    <row r="15" spans="1:10" x14ac:dyDescent="0.3">
      <c r="A15" s="252"/>
      <c r="B15" s="252"/>
      <c r="C15" s="252"/>
      <c r="D15" s="252"/>
      <c r="E15" s="252"/>
      <c r="F15" s="253"/>
      <c r="G15" s="56" t="s">
        <v>59</v>
      </c>
      <c r="H15" s="56" t="s">
        <v>60</v>
      </c>
      <c r="I15" s="57" t="s">
        <v>61</v>
      </c>
    </row>
    <row r="16" spans="1:10" x14ac:dyDescent="0.3">
      <c r="A16" s="245" t="str">
        <f>IF($H$9=$A$38,"Encargos Sociais incidentes sobre a mão de obra","Administração Central")</f>
        <v>Administração Central</v>
      </c>
      <c r="B16" s="245"/>
      <c r="C16" s="245"/>
      <c r="D16" s="245"/>
      <c r="E16" s="58" t="str">
        <f>IF($H$9=$A$38,"K1","AC")</f>
        <v>AC</v>
      </c>
      <c r="F16" s="59">
        <v>3.5000000000000003E-2</v>
      </c>
      <c r="G16" s="60">
        <v>0.03</v>
      </c>
      <c r="H16" s="60">
        <v>0.04</v>
      </c>
      <c r="I16" s="60">
        <v>5.5E-2</v>
      </c>
    </row>
    <row r="17" spans="1:11" x14ac:dyDescent="0.3">
      <c r="A17" s="245" t="str">
        <f>IF($H$9=$A$38,"Administração Central da empresa ou consultoria - overhead","Seguro e Garantia")</f>
        <v>Seguro e Garantia</v>
      </c>
      <c r="B17" s="245"/>
      <c r="C17" s="245"/>
      <c r="D17" s="245"/>
      <c r="E17" s="58" t="str">
        <f>IF($H$9=$A$38,"K2","SG")</f>
        <v>SG</v>
      </c>
      <c r="F17" s="59">
        <v>8.0000000000000002E-3</v>
      </c>
      <c r="G17" s="60">
        <v>8.0000000000000002E-3</v>
      </c>
      <c r="H17" s="60">
        <v>8.0000000000000002E-3</v>
      </c>
      <c r="I17" s="60">
        <v>0.01</v>
      </c>
    </row>
    <row r="18" spans="1:11" x14ac:dyDescent="0.3">
      <c r="A18" s="245" t="str">
        <f>IF($H$9=$A$38,"","Risco")</f>
        <v>Risco</v>
      </c>
      <c r="B18" s="245"/>
      <c r="C18" s="245"/>
      <c r="D18" s="245"/>
      <c r="E18" s="58" t="str">
        <f>IF($H$9=$A$38,"","R")</f>
        <v>R</v>
      </c>
      <c r="F18" s="59">
        <v>9.7000000000000003E-3</v>
      </c>
      <c r="G18" s="60">
        <v>9.7000000000000003E-3</v>
      </c>
      <c r="H18" s="60">
        <v>1.2699999999999999E-2</v>
      </c>
      <c r="I18" s="60">
        <v>1.2699999999999999E-2</v>
      </c>
    </row>
    <row r="19" spans="1:11" x14ac:dyDescent="0.3">
      <c r="A19" s="245" t="str">
        <f>IF($H$9=$A$38,"","Despesas Financeiras")</f>
        <v>Despesas Financeiras</v>
      </c>
      <c r="B19" s="245"/>
      <c r="C19" s="245"/>
      <c r="D19" s="245"/>
      <c r="E19" s="58" t="str">
        <f>IF($H$9=$A$38,"","DF")</f>
        <v>DF</v>
      </c>
      <c r="F19" s="59">
        <v>6.0000000000000001E-3</v>
      </c>
      <c r="G19" s="60">
        <v>5.8999999999999999E-3</v>
      </c>
      <c r="H19" s="60">
        <v>1.23E-2</v>
      </c>
      <c r="I19" s="60">
        <v>1.3899999999999999E-2</v>
      </c>
    </row>
    <row r="20" spans="1:11" x14ac:dyDescent="0.3">
      <c r="A20" s="245" t="str">
        <f>IF($H$9=$A$38,"Margem bruta da empresa de consultoria","Lucro")</f>
        <v>Lucro</v>
      </c>
      <c r="B20" s="245"/>
      <c r="C20" s="245"/>
      <c r="D20" s="245"/>
      <c r="E20" s="58" t="str">
        <f>IF($H$9=$A$38,"K3","L")</f>
        <v>L</v>
      </c>
      <c r="F20" s="59">
        <v>6.6500000000000004E-2</v>
      </c>
      <c r="G20" s="60">
        <v>6.1600000000000002E-2</v>
      </c>
      <c r="H20" s="60">
        <v>7.3999999999999996E-2</v>
      </c>
      <c r="I20" s="60">
        <v>8.9599999999999999E-2</v>
      </c>
    </row>
    <row r="21" spans="1:11" x14ac:dyDescent="0.3">
      <c r="A21" s="248" t="s">
        <v>62</v>
      </c>
      <c r="B21" s="248"/>
      <c r="C21" s="248"/>
      <c r="D21" s="248"/>
      <c r="E21" s="58" t="s">
        <v>63</v>
      </c>
      <c r="F21" s="59">
        <v>3.6499999999999998E-2</v>
      </c>
      <c r="G21" s="60">
        <v>3.6499999999999998E-2</v>
      </c>
      <c r="H21" s="60">
        <v>3.6499999999999998E-2</v>
      </c>
      <c r="I21" s="60">
        <v>3.6499999999999998E-2</v>
      </c>
    </row>
    <row r="22" spans="1:11" ht="18.75" customHeight="1" x14ac:dyDescent="0.3">
      <c r="A22" s="245" t="s">
        <v>64</v>
      </c>
      <c r="B22" s="245"/>
      <c r="C22" s="245"/>
      <c r="D22" s="245"/>
      <c r="E22" s="58" t="s">
        <v>65</v>
      </c>
      <c r="F22" s="60">
        <f>H12</f>
        <v>2.5000000000000001E-2</v>
      </c>
      <c r="G22" s="60">
        <v>0</v>
      </c>
      <c r="H22" s="60">
        <v>2.5000000000000001E-2</v>
      </c>
      <c r="I22" s="60">
        <v>0.05</v>
      </c>
    </row>
    <row r="23" spans="1:11" ht="29.25" customHeight="1" x14ac:dyDescent="0.3">
      <c r="A23" s="245" t="s">
        <v>66</v>
      </c>
      <c r="B23" s="245"/>
      <c r="C23" s="245"/>
      <c r="D23" s="245"/>
      <c r="E23" s="58" t="s">
        <v>67</v>
      </c>
      <c r="F23" s="60">
        <v>4.4999999999999998E-2</v>
      </c>
      <c r="G23" s="61">
        <v>0</v>
      </c>
      <c r="H23" s="61">
        <v>4.4999999999999998E-2</v>
      </c>
      <c r="I23" s="61">
        <v>4.4999999999999998E-2</v>
      </c>
    </row>
    <row r="24" spans="1:11" ht="31.5" customHeight="1" x14ac:dyDescent="0.3">
      <c r="A24" s="245" t="s">
        <v>68</v>
      </c>
      <c r="B24" s="245"/>
      <c r="C24" s="245"/>
      <c r="D24" s="245"/>
      <c r="E24" s="62" t="s">
        <v>69</v>
      </c>
      <c r="F24" s="60">
        <f>ROUND((((1+F16+F17+F18)*(1+F19)*(1+F20)/(1-(F21+F22)))-1),4)</f>
        <v>0.20349999999999999</v>
      </c>
      <c r="G24" s="60">
        <v>0.2034</v>
      </c>
      <c r="H24" s="60">
        <v>0.22120000000000001</v>
      </c>
      <c r="I24" s="60">
        <v>0.25</v>
      </c>
    </row>
    <row r="25" spans="1:11" s="55" customFormat="1" ht="30" customHeight="1" x14ac:dyDescent="0.2">
      <c r="A25" s="246" t="s">
        <v>70</v>
      </c>
      <c r="B25" s="246"/>
      <c r="C25" s="246"/>
      <c r="D25" s="246"/>
      <c r="E25" s="81" t="s">
        <v>71</v>
      </c>
      <c r="F25" s="82">
        <f>ROUND((((1+F16+F17+F18)*(1+F19)*(1+F20)/(1-(F21+F22+F23)))-1),4)</f>
        <v>0.2641</v>
      </c>
      <c r="G25" s="80"/>
      <c r="H25" s="238" t="s">
        <v>70</v>
      </c>
      <c r="I25" s="238"/>
      <c r="J25" s="63" t="s">
        <v>71</v>
      </c>
      <c r="K25" s="64">
        <f>ROUND((((1+K16+K17+K18)*(1+K19)*(1+K20)/(1-(K21+K22+K23)))-1),4)</f>
        <v>0</v>
      </c>
    </row>
    <row r="26" spans="1:11" x14ac:dyDescent="0.3">
      <c r="A26" s="55"/>
      <c r="B26" s="55"/>
      <c r="C26" s="55"/>
      <c r="D26" s="55"/>
      <c r="E26" s="55"/>
      <c r="F26" s="55"/>
      <c r="G26" s="55"/>
      <c r="H26" s="55"/>
      <c r="I26" s="55"/>
    </row>
    <row r="27" spans="1:11" x14ac:dyDescent="0.3">
      <c r="A27" s="247" t="s">
        <v>72</v>
      </c>
      <c r="B27" s="247"/>
      <c r="C27" s="247"/>
      <c r="D27" s="247"/>
      <c r="E27" s="247"/>
      <c r="F27" s="247"/>
      <c r="G27" s="247"/>
      <c r="H27" s="247"/>
      <c r="I27" s="247"/>
    </row>
    <row r="28" spans="1:11" x14ac:dyDescent="0.3">
      <c r="A28" s="65"/>
      <c r="B28" s="65"/>
      <c r="C28" s="65"/>
      <c r="D28" s="239" t="str">
        <f>IF(H9="Sim","BDI.DES =","BDI.PAD =")</f>
        <v>BDI.DES =</v>
      </c>
      <c r="E28" s="240" t="str">
        <f>IF($H$9=$A$38,"(1+K1+K2)*(1+K3)","(1+AC + S + R + G)*(1 + DF)*(1+L)")</f>
        <v>(1+AC + S + R + G)*(1 + DF)*(1+L)</v>
      </c>
      <c r="F28" s="240"/>
      <c r="G28" s="241" t="s">
        <v>73</v>
      </c>
      <c r="H28" s="65"/>
      <c r="I28" s="65"/>
    </row>
    <row r="29" spans="1:11" x14ac:dyDescent="0.3">
      <c r="A29" s="65"/>
      <c r="B29" s="65"/>
      <c r="C29" s="65"/>
      <c r="D29" s="239"/>
      <c r="E29" s="243" t="str">
        <f>IF(H9="Sim","(1-CP-ISS-CRPB)","(1-CP-ISS)")</f>
        <v>(1-CP-ISS-CRPB)</v>
      </c>
      <c r="F29" s="243"/>
      <c r="G29" s="242"/>
      <c r="H29" s="65"/>
      <c r="I29" s="65"/>
    </row>
    <row r="30" spans="1:11" x14ac:dyDescent="0.3">
      <c r="A30" s="66"/>
      <c r="B30" s="66"/>
      <c r="C30" s="66"/>
      <c r="D30" s="66"/>
      <c r="E30" s="66"/>
      <c r="F30" s="66"/>
      <c r="G30" s="66"/>
      <c r="H30" s="66"/>
      <c r="I30" s="66"/>
    </row>
    <row r="31" spans="1:11" ht="36.75" customHeight="1" x14ac:dyDescent="0.3">
      <c r="A31" s="244" t="str">
        <f>CONCATENATE("Declaro para os devidos fins que, conforme legislação tributária municipal, a base de cálculo para ",A9,", é de ",H11*100,"%, com a respectiva alíquota de ",H12*100,"%.")</f>
        <v>Declaro para os devidos fins que, conforme legislação tributária municipal, a base de cálculo para Construção e Reforma de Edifícios, é de 30%, com a respectiva alíquota de 2,5%.</v>
      </c>
      <c r="B31" s="244"/>
      <c r="C31" s="244"/>
      <c r="D31" s="244"/>
      <c r="E31" s="244"/>
      <c r="F31" s="244"/>
      <c r="G31" s="244"/>
      <c r="H31" s="244"/>
      <c r="I31" s="244"/>
    </row>
    <row r="32" spans="1:11" x14ac:dyDescent="0.3">
      <c r="A32" s="55"/>
      <c r="B32" s="55"/>
      <c r="C32" s="55"/>
      <c r="D32" s="55"/>
      <c r="E32" s="55"/>
      <c r="F32" s="55"/>
      <c r="G32" s="55"/>
      <c r="H32" s="55"/>
      <c r="I32" s="55"/>
    </row>
    <row r="33" spans="1:1" s="77" customFormat="1" x14ac:dyDescent="0.3"/>
    <row r="38" spans="1:1" x14ac:dyDescent="0.3">
      <c r="A38" s="14"/>
    </row>
  </sheetData>
  <mergeCells count="34">
    <mergeCell ref="A27:I27"/>
    <mergeCell ref="A21:D21"/>
    <mergeCell ref="A11:G11"/>
    <mergeCell ref="H11:I11"/>
    <mergeCell ref="A12:G12"/>
    <mergeCell ref="H12:I12"/>
    <mergeCell ref="A14:D15"/>
    <mergeCell ref="E14:E15"/>
    <mergeCell ref="F14:F15"/>
    <mergeCell ref="G14:I14"/>
    <mergeCell ref="A16:D16"/>
    <mergeCell ref="A17:D17"/>
    <mergeCell ref="A18:D18"/>
    <mergeCell ref="A19:D19"/>
    <mergeCell ref="A20:D20"/>
    <mergeCell ref="D28:D29"/>
    <mergeCell ref="E28:F28"/>
    <mergeCell ref="G28:G29"/>
    <mergeCell ref="E29:F29"/>
    <mergeCell ref="A31:I31"/>
    <mergeCell ref="A2:D2"/>
    <mergeCell ref="A1:I1"/>
    <mergeCell ref="B3:D3"/>
    <mergeCell ref="B4:D4"/>
    <mergeCell ref="H25:I25"/>
    <mergeCell ref="A22:D22"/>
    <mergeCell ref="A23:D23"/>
    <mergeCell ref="A24:D24"/>
    <mergeCell ref="A25:D25"/>
    <mergeCell ref="A8:G8"/>
    <mergeCell ref="H8:I8"/>
    <mergeCell ref="A9:G9"/>
    <mergeCell ref="H9:I9"/>
    <mergeCell ref="B5:D5"/>
  </mergeCells>
  <conditionalFormatting sqref="G25:I25">
    <cfRule type="expression" dxfId="4" priority="51" stopIfTrue="1">
      <formula>#REF!="sim"</formula>
    </cfRule>
  </conditionalFormatting>
  <conditionalFormatting sqref="A24:F24">
    <cfRule type="expression" dxfId="3" priority="52" stopIfTrue="1">
      <formula>#REF!="Não"</formula>
    </cfRule>
  </conditionalFormatting>
  <conditionalFormatting sqref="H25:K25 A25:F25">
    <cfRule type="expression" dxfId="2" priority="53" stopIfTrue="1">
      <formula>#REF!="sim"</formula>
    </cfRule>
  </conditionalFormatting>
  <conditionalFormatting sqref="H11:I12 A12:G12">
    <cfRule type="expression" dxfId="1" priority="57" stopIfTrue="1">
      <formula>$H$9=$A$37</formula>
    </cfRule>
  </conditionalFormatting>
  <conditionalFormatting sqref="A11:G11 A31:I31">
    <cfRule type="expression" dxfId="0" priority="59" stopIfTrue="1">
      <formula>$H$9=$A$37</formula>
    </cfRule>
  </conditionalFormatting>
  <dataValidations disablePrompts="1" count="7">
    <dataValidation type="decimal" operator="greaterThanOrEqual" allowBlank="1" showInputMessage="1" showErrorMessage="1" errorTitle="Valor não permitido" error="Digite um percentual entre 0% e 100%." promptTitle="Valores comuns:" prompt="Normalmente entre 2 e 5%." sqref="H12:I12">
      <formula1>0</formula1>
    </dataValidation>
    <dataValidation type="decimal" allowBlank="1" showInputMessage="1" showErrorMessage="1" errorTitle="Valor não permitido" error="Digite um percentual entre 0% e 100%." promptTitle="Valores admissíveis:" prompt="Insira valores entre 0 e 100%." sqref="H11:I11">
      <formula1>0</formula1>
      <formula2>1</formula2>
    </dataValidation>
    <dataValidation type="list" allowBlank="1" showInputMessage="1" showErrorMessage="1" sqref="H9:I9">
      <formula1>"Sim,Não"</formula1>
    </dataValidation>
    <dataValidation type="decimal" allowBlank="1" showInputMessage="1" showErrorMessage="1" errorTitle="Erro de valores" error="Digite um valor entre 0% e 100%" sqref="F16:F21">
      <formula1>0</formula1>
      <formula2>1</formula2>
    </dataValidation>
    <dataValidation type="decimal" allowBlank="1" showInputMessage="1" showErrorMessage="1" errorTitle="Erro de valores" error="Digite um valor maior do que 0." sqref="F22">
      <formula1>0</formula1>
      <formula2>1</formula2>
    </dataValidation>
    <dataValidation operator="greaterThanOrEqual" allowBlank="1" showInputMessage="1" showErrorMessage="1" errorTitle="Erro de valores" error="Digite um valor igual a 0% ou 2%." sqref="F23"/>
    <dataValidation type="list" allowBlank="1" showInputMessage="1" showErrorMessage="1" sqref="A9:G9">
      <formula1>$A$34:$A$38</formula1>
    </dataValidation>
  </dataValidations>
  <pageMargins left="0.51181102362204722" right="0.51181102362204722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Orçamento</vt:lpstr>
      <vt:lpstr>Cronograma Físico-Financeiro</vt:lpstr>
      <vt:lpstr>BDI</vt:lpstr>
      <vt:lpstr>BDI!Area_de_impressao</vt:lpstr>
      <vt:lpstr>'Cronograma Físico-Financeiro'!Area_de_impressao</vt:lpstr>
      <vt:lpstr>Orçamento!Area_de_impressao</vt:lpstr>
      <vt:lpstr>'Cronograma Físico-Financeiro'!Titulos_de_impressao</vt:lpstr>
      <vt:lpstr>Orçamento!Titulos_de_impressao</vt:lpstr>
    </vt:vector>
  </TitlesOfParts>
  <Company>Alternativa Certa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Andre Spies</dc:creator>
  <cp:lastModifiedBy>Engenheiro</cp:lastModifiedBy>
  <cp:lastPrinted>2021-04-07T19:32:50Z</cp:lastPrinted>
  <dcterms:created xsi:type="dcterms:W3CDTF">2000-02-29T12:26:59Z</dcterms:created>
  <dcterms:modified xsi:type="dcterms:W3CDTF">2021-05-12T13:09:53Z</dcterms:modified>
</cp:coreProperties>
</file>